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75" windowWidth="14775" windowHeight="7890" tabRatio="913"/>
  </bookViews>
  <sheets>
    <sheet name="COVID (สรุปรายเขต)" sheetId="15" r:id="rId1"/>
    <sheet name="COVID (ภูมิภาค)" sheetId="16" r:id="rId2"/>
  </sheets>
  <externalReferences>
    <externalReference r:id="rId3"/>
  </externalReferences>
  <definedNames>
    <definedName name="_xlnm._FilterDatabase" localSheetId="1" hidden="1">'COVID (ภูมิภาค)'!$A$6:$W$106</definedName>
    <definedName name="_xlnm.Print_Area" localSheetId="1">'COVID (ภูมิภาค)'!$A$1:$O$106</definedName>
    <definedName name="_xlnm.Print_Area" localSheetId="0">'COVID (สรุปรายเขต)'!$A$1:$M$39</definedName>
    <definedName name="_xlnm.Print_Titles" localSheetId="1">'COVID (ภูมิภาค)'!$1:$6</definedName>
    <definedName name="กิจกรรม">#REF!</definedName>
    <definedName name="กิจกรรม2">#REF!</definedName>
    <definedName name="ชื่อหน่วยงานใต้สังกัด">#REF!</definedName>
    <definedName name="ผลผลิต">#REF!</definedName>
    <definedName name="ผลผลิต2">#REF!</definedName>
    <definedName name="แผนงาน">#REF!</definedName>
    <definedName name="รหัสกิจกรรม">#REF!</definedName>
    <definedName name="รหัสกิจกรรม2">#REF!</definedName>
    <definedName name="รหัสผลผลิต">#REF!</definedName>
    <definedName name="รหัสผลผลิต2">#REF!</definedName>
    <definedName name="ลำดับเขต3">#REF!</definedName>
  </definedNames>
  <calcPr calcId="124519"/>
</workbook>
</file>

<file path=xl/calcChain.xml><?xml version="1.0" encoding="utf-8"?>
<calcChain xmlns="http://schemas.openxmlformats.org/spreadsheetml/2006/main">
  <c r="I98" i="16"/>
  <c r="G98"/>
  <c r="H98" s="1"/>
  <c r="E98"/>
  <c r="F98" s="1"/>
  <c r="D98"/>
  <c r="J98" s="1"/>
  <c r="I89"/>
  <c r="G89"/>
  <c r="H89" s="1"/>
  <c r="F89"/>
  <c r="E89"/>
  <c r="D89"/>
  <c r="J89" s="1"/>
  <c r="I82"/>
  <c r="J82" s="1"/>
  <c r="G82"/>
  <c r="H82" s="1"/>
  <c r="E82"/>
  <c r="F82" s="1"/>
  <c r="D82"/>
  <c r="I76"/>
  <c r="J76" s="1"/>
  <c r="G76"/>
  <c r="H76" s="1"/>
  <c r="E76"/>
  <c r="F76" s="1"/>
  <c r="D76"/>
  <c r="I67"/>
  <c r="G67"/>
  <c r="H67" s="1"/>
  <c r="F67"/>
  <c r="E67"/>
  <c r="D67"/>
  <c r="J67" s="1"/>
  <c r="I61"/>
  <c r="G61"/>
  <c r="H61" s="1"/>
  <c r="E61"/>
  <c r="F61" s="1"/>
  <c r="D61"/>
  <c r="J61" s="1"/>
  <c r="I51"/>
  <c r="G51"/>
  <c r="H51" s="1"/>
  <c r="E51"/>
  <c r="F51" s="1"/>
  <c r="D51"/>
  <c r="J51" s="1"/>
  <c r="I41"/>
  <c r="G41"/>
  <c r="H41" s="1"/>
  <c r="E41"/>
  <c r="F41" s="1"/>
  <c r="D41"/>
  <c r="I31"/>
  <c r="G31"/>
  <c r="E31"/>
  <c r="F31" s="1"/>
  <c r="D31"/>
  <c r="I24"/>
  <c r="G24"/>
  <c r="H24" s="1"/>
  <c r="E24"/>
  <c r="F24" s="1"/>
  <c r="D24"/>
  <c r="I17"/>
  <c r="G17"/>
  <c r="H17" s="1"/>
  <c r="E17"/>
  <c r="F17" s="1"/>
  <c r="D17"/>
  <c r="I7"/>
  <c r="G7"/>
  <c r="H7" s="1"/>
  <c r="E7"/>
  <c r="F7" s="1"/>
  <c r="D7"/>
  <c r="A22" i="15"/>
  <c r="J31" i="16" l="1"/>
  <c r="H31"/>
  <c r="J41"/>
  <c r="J24"/>
  <c r="J17"/>
  <c r="J7"/>
  <c r="J106"/>
  <c r="H106"/>
  <c r="F106"/>
  <c r="J105"/>
  <c r="H105"/>
  <c r="F105"/>
  <c r="J104"/>
  <c r="H104"/>
  <c r="F104"/>
  <c r="J103"/>
  <c r="H103"/>
  <c r="F103"/>
  <c r="J102"/>
  <c r="H102"/>
  <c r="F102"/>
  <c r="J101"/>
  <c r="H101"/>
  <c r="F101"/>
  <c r="J100"/>
  <c r="H100"/>
  <c r="F100"/>
  <c r="J99"/>
  <c r="H99"/>
  <c r="F99"/>
  <c r="J97"/>
  <c r="H97"/>
  <c r="F97"/>
  <c r="J96"/>
  <c r="H96"/>
  <c r="F96"/>
  <c r="J95"/>
  <c r="H95"/>
  <c r="F95"/>
  <c r="J94"/>
  <c r="H94"/>
  <c r="F94"/>
  <c r="J93"/>
  <c r="H93"/>
  <c r="F93"/>
  <c r="J92"/>
  <c r="H92"/>
  <c r="F92"/>
  <c r="J91"/>
  <c r="H91"/>
  <c r="F91"/>
  <c r="J90"/>
  <c r="H90"/>
  <c r="F90"/>
  <c r="J88"/>
  <c r="H88"/>
  <c r="F88"/>
  <c r="J87"/>
  <c r="H87"/>
  <c r="F87"/>
  <c r="J86"/>
  <c r="H86"/>
  <c r="F86"/>
  <c r="J85"/>
  <c r="H85"/>
  <c r="F85"/>
  <c r="J84"/>
  <c r="H84"/>
  <c r="F84"/>
  <c r="J83"/>
  <c r="H83"/>
  <c r="F83"/>
  <c r="J81"/>
  <c r="H81"/>
  <c r="F81"/>
  <c r="J80"/>
  <c r="H80"/>
  <c r="F80"/>
  <c r="J79"/>
  <c r="H79"/>
  <c r="F79"/>
  <c r="J78"/>
  <c r="H78"/>
  <c r="F78"/>
  <c r="J77"/>
  <c r="H77"/>
  <c r="F77"/>
  <c r="J75"/>
  <c r="H75"/>
  <c r="F75"/>
  <c r="J74"/>
  <c r="H74"/>
  <c r="F74"/>
  <c r="J73"/>
  <c r="H73"/>
  <c r="F73"/>
  <c r="J72"/>
  <c r="H72"/>
  <c r="F72"/>
  <c r="J71"/>
  <c r="H71"/>
  <c r="F71"/>
  <c r="J70"/>
  <c r="H70"/>
  <c r="F70"/>
  <c r="H69"/>
  <c r="F69"/>
  <c r="J68"/>
  <c r="H68"/>
  <c r="F68"/>
  <c r="J66"/>
  <c r="H66"/>
  <c r="F66"/>
  <c r="J65"/>
  <c r="H65"/>
  <c r="F65"/>
  <c r="J64"/>
  <c r="H64"/>
  <c r="F64"/>
  <c r="J63"/>
  <c r="H63"/>
  <c r="F63"/>
  <c r="J62"/>
  <c r="H62"/>
  <c r="F62"/>
  <c r="J60"/>
  <c r="H60"/>
  <c r="F60"/>
  <c r="J59"/>
  <c r="H59"/>
  <c r="F59"/>
  <c r="J58"/>
  <c r="H58"/>
  <c r="F58"/>
  <c r="J57"/>
  <c r="H57"/>
  <c r="F57"/>
  <c r="J56"/>
  <c r="H56"/>
  <c r="F56"/>
  <c r="J55"/>
  <c r="H55"/>
  <c r="F55"/>
  <c r="J54"/>
  <c r="H54"/>
  <c r="F54"/>
  <c r="J53"/>
  <c r="H53"/>
  <c r="F53"/>
  <c r="J52"/>
  <c r="H52"/>
  <c r="F52"/>
  <c r="J50"/>
  <c r="H50"/>
  <c r="F50"/>
  <c r="J49"/>
  <c r="H49"/>
  <c r="F49"/>
  <c r="J48"/>
  <c r="H48"/>
  <c r="F48"/>
  <c r="J47"/>
  <c r="H47"/>
  <c r="F47"/>
  <c r="J46"/>
  <c r="H46"/>
  <c r="F46"/>
  <c r="J45"/>
  <c r="H45"/>
  <c r="F45"/>
  <c r="J44"/>
  <c r="H44"/>
  <c r="F44"/>
  <c r="J43"/>
  <c r="H43"/>
  <c r="F43"/>
  <c r="J42"/>
  <c r="H42"/>
  <c r="F42"/>
  <c r="J40"/>
  <c r="H40"/>
  <c r="F40"/>
  <c r="J39"/>
  <c r="H39"/>
  <c r="F39"/>
  <c r="J38"/>
  <c r="H38"/>
  <c r="F38"/>
  <c r="J37"/>
  <c r="H37"/>
  <c r="F37"/>
  <c r="J36"/>
  <c r="H36"/>
  <c r="F36"/>
  <c r="J35"/>
  <c r="H35"/>
  <c r="F35"/>
  <c r="J34"/>
  <c r="H34"/>
  <c r="F34"/>
  <c r="J33"/>
  <c r="H33"/>
  <c r="F33"/>
  <c r="J32"/>
  <c r="H32"/>
  <c r="F32"/>
  <c r="J30"/>
  <c r="H30"/>
  <c r="F30"/>
  <c r="J29"/>
  <c r="H29"/>
  <c r="F29"/>
  <c r="J28"/>
  <c r="H28"/>
  <c r="F28"/>
  <c r="J27"/>
  <c r="H27"/>
  <c r="F27"/>
  <c r="J26"/>
  <c r="H26"/>
  <c r="F26"/>
  <c r="J25"/>
  <c r="H25"/>
  <c r="F25"/>
  <c r="J23"/>
  <c r="H23"/>
  <c r="F23"/>
  <c r="J22"/>
  <c r="H22"/>
  <c r="F22"/>
  <c r="J21"/>
  <c r="H21"/>
  <c r="F21"/>
  <c r="J20"/>
  <c r="H20"/>
  <c r="F20"/>
  <c r="J19"/>
  <c r="H19"/>
  <c r="F19"/>
  <c r="J18"/>
  <c r="H18"/>
  <c r="F18"/>
  <c r="J16"/>
  <c r="H16"/>
  <c r="F16"/>
  <c r="J15"/>
  <c r="H15"/>
  <c r="F15"/>
  <c r="J14"/>
  <c r="H14"/>
  <c r="F14"/>
  <c r="J13"/>
  <c r="H13"/>
  <c r="F13"/>
  <c r="J12"/>
  <c r="H12"/>
  <c r="F12"/>
  <c r="J11"/>
  <c r="H11"/>
  <c r="F11"/>
  <c r="J10"/>
  <c r="H10"/>
  <c r="F10"/>
  <c r="J9"/>
  <c r="H9"/>
  <c r="F9"/>
  <c r="J69" l="1"/>
  <c r="M106" l="1"/>
  <c r="M105"/>
  <c r="M104"/>
  <c r="M103"/>
  <c r="M102"/>
  <c r="M101"/>
  <c r="M100"/>
  <c r="M99"/>
  <c r="M97"/>
  <c r="M96"/>
  <c r="M95"/>
  <c r="M94"/>
  <c r="M93"/>
  <c r="M92"/>
  <c r="M91"/>
  <c r="M90"/>
  <c r="M88"/>
  <c r="M87"/>
  <c r="M86"/>
  <c r="M85"/>
  <c r="M84"/>
  <c r="M83"/>
  <c r="M81"/>
  <c r="M80"/>
  <c r="M79"/>
  <c r="M78"/>
  <c r="M77"/>
  <c r="M75"/>
  <c r="M74"/>
  <c r="M73"/>
  <c r="M72"/>
  <c r="M71"/>
  <c r="M70"/>
  <c r="M69"/>
  <c r="M68"/>
  <c r="M66"/>
  <c r="M65"/>
  <c r="M64"/>
  <c r="M63"/>
  <c r="M62"/>
  <c r="M60"/>
  <c r="M59"/>
  <c r="M58"/>
  <c r="M57"/>
  <c r="M56"/>
  <c r="M55"/>
  <c r="M54"/>
  <c r="M53"/>
  <c r="M52"/>
  <c r="M50"/>
  <c r="M49"/>
  <c r="M48"/>
  <c r="M47"/>
  <c r="M46"/>
  <c r="M45"/>
  <c r="M44"/>
  <c r="M43"/>
  <c r="M42"/>
  <c r="M40"/>
  <c r="M39"/>
  <c r="M38"/>
  <c r="M37"/>
  <c r="M36"/>
  <c r="M35"/>
  <c r="M34"/>
  <c r="M33"/>
  <c r="M32"/>
  <c r="M30"/>
  <c r="M29"/>
  <c r="M28"/>
  <c r="M27"/>
  <c r="M26"/>
  <c r="M25"/>
  <c r="M23"/>
  <c r="M22"/>
  <c r="M21"/>
  <c r="M20"/>
  <c r="M19"/>
  <c r="M18"/>
  <c r="M16"/>
  <c r="M15"/>
  <c r="M14"/>
  <c r="M13"/>
  <c r="M12"/>
  <c r="M11"/>
  <c r="M10"/>
  <c r="M9"/>
  <c r="M8"/>
  <c r="M24" l="1"/>
  <c r="M51"/>
  <c r="M76"/>
  <c r="M98"/>
  <c r="M41"/>
  <c r="M31"/>
  <c r="M61"/>
  <c r="M67"/>
  <c r="M89"/>
  <c r="M7"/>
  <c r="M17"/>
  <c r="M82"/>
  <c r="J8" l="1"/>
  <c r="H8"/>
  <c r="F8"/>
  <c r="E38" i="15"/>
  <c r="E37"/>
  <c r="E34"/>
  <c r="E32"/>
  <c r="E27"/>
  <c r="E12" l="1"/>
  <c r="E7"/>
  <c r="E14"/>
  <c r="E18"/>
  <c r="E17"/>
  <c r="E29"/>
  <c r="E33"/>
  <c r="E30"/>
  <c r="E28"/>
  <c r="E36"/>
  <c r="E31"/>
  <c r="E35"/>
  <c r="E39" l="1"/>
  <c r="E15"/>
  <c r="F15" s="1"/>
  <c r="F35"/>
  <c r="F30"/>
  <c r="E10"/>
  <c r="F10" s="1"/>
  <c r="F36"/>
  <c r="E16"/>
  <c r="F16" s="1"/>
  <c r="E9"/>
  <c r="F9" s="1"/>
  <c r="F29"/>
  <c r="F28"/>
  <c r="E8"/>
  <c r="E11"/>
  <c r="F11" s="1"/>
  <c r="F31"/>
  <c r="E13"/>
  <c r="F13" s="1"/>
  <c r="F33"/>
  <c r="E19" l="1"/>
  <c r="F8"/>
  <c r="R106" i="16" l="1"/>
  <c r="P106"/>
  <c r="T106" s="1"/>
  <c r="O106"/>
  <c r="N106"/>
  <c r="K106"/>
  <c r="R105"/>
  <c r="Q105"/>
  <c r="P105"/>
  <c r="T105" s="1"/>
  <c r="O105"/>
  <c r="N105"/>
  <c r="K105"/>
  <c r="L105" s="1"/>
  <c r="R104"/>
  <c r="Q104"/>
  <c r="P104"/>
  <c r="T104" s="1"/>
  <c r="O104"/>
  <c r="N104"/>
  <c r="K104"/>
  <c r="L104" s="1"/>
  <c r="R103"/>
  <c r="Q103"/>
  <c r="P103"/>
  <c r="T103" s="1"/>
  <c r="O103"/>
  <c r="N103"/>
  <c r="K103"/>
  <c r="L103" s="1"/>
  <c r="R102"/>
  <c r="Q102"/>
  <c r="P102"/>
  <c r="T102" s="1"/>
  <c r="O102"/>
  <c r="N102"/>
  <c r="K102"/>
  <c r="L102" s="1"/>
  <c r="R101"/>
  <c r="Q101"/>
  <c r="P101"/>
  <c r="T101" s="1"/>
  <c r="O101"/>
  <c r="N101"/>
  <c r="K101"/>
  <c r="L101" s="1"/>
  <c r="R100"/>
  <c r="P100"/>
  <c r="T100" s="1"/>
  <c r="O100"/>
  <c r="N100"/>
  <c r="K100"/>
  <c r="R99"/>
  <c r="Q99"/>
  <c r="P99"/>
  <c r="T99" s="1"/>
  <c r="O99"/>
  <c r="N99"/>
  <c r="K99"/>
  <c r="K98" s="1"/>
  <c r="L98" s="1"/>
  <c r="P97"/>
  <c r="T97" s="1"/>
  <c r="O97"/>
  <c r="N97"/>
  <c r="K97"/>
  <c r="Q96"/>
  <c r="P96"/>
  <c r="T96" s="1"/>
  <c r="O96"/>
  <c r="N96"/>
  <c r="K96"/>
  <c r="L96" s="1"/>
  <c r="Q95"/>
  <c r="P95"/>
  <c r="T95" s="1"/>
  <c r="O95"/>
  <c r="N95"/>
  <c r="K95"/>
  <c r="R94"/>
  <c r="Q94"/>
  <c r="P94"/>
  <c r="T94" s="1"/>
  <c r="O94"/>
  <c r="N94"/>
  <c r="K94"/>
  <c r="L94" s="1"/>
  <c r="Q93"/>
  <c r="P93"/>
  <c r="T93" s="1"/>
  <c r="O93"/>
  <c r="N93"/>
  <c r="K93"/>
  <c r="L93" s="1"/>
  <c r="Q92"/>
  <c r="P92"/>
  <c r="T92" s="1"/>
  <c r="O92"/>
  <c r="N92"/>
  <c r="K92"/>
  <c r="Q91"/>
  <c r="P91"/>
  <c r="T91" s="1"/>
  <c r="O91"/>
  <c r="N91"/>
  <c r="K91"/>
  <c r="Q90"/>
  <c r="P90"/>
  <c r="T90" s="1"/>
  <c r="O90"/>
  <c r="N90"/>
  <c r="K90"/>
  <c r="K89" s="1"/>
  <c r="L89" s="1"/>
  <c r="R88"/>
  <c r="P88"/>
  <c r="T88" s="1"/>
  <c r="O88"/>
  <c r="N88"/>
  <c r="K88"/>
  <c r="R87"/>
  <c r="Q87"/>
  <c r="P87"/>
  <c r="T87" s="1"/>
  <c r="O87"/>
  <c r="N87"/>
  <c r="K87"/>
  <c r="L87" s="1"/>
  <c r="R86"/>
  <c r="Q86"/>
  <c r="P86"/>
  <c r="T86" s="1"/>
  <c r="O86"/>
  <c r="N86"/>
  <c r="K86"/>
  <c r="R85"/>
  <c r="Q85"/>
  <c r="P85"/>
  <c r="T85" s="1"/>
  <c r="O85"/>
  <c r="N85"/>
  <c r="K85"/>
  <c r="L85" s="1"/>
  <c r="R84"/>
  <c r="Q84"/>
  <c r="P84"/>
  <c r="T84" s="1"/>
  <c r="O84"/>
  <c r="N84"/>
  <c r="K84"/>
  <c r="L84" s="1"/>
  <c r="R83"/>
  <c r="Q83"/>
  <c r="P83"/>
  <c r="T83" s="1"/>
  <c r="O83"/>
  <c r="N83"/>
  <c r="K83"/>
  <c r="S82"/>
  <c r="S89" s="1"/>
  <c r="S98" s="1"/>
  <c r="D36" i="15"/>
  <c r="P81" i="16"/>
  <c r="T81" s="1"/>
  <c r="O81"/>
  <c r="N81"/>
  <c r="K81"/>
  <c r="R80"/>
  <c r="Q80"/>
  <c r="P80"/>
  <c r="T80" s="1"/>
  <c r="O80"/>
  <c r="N80"/>
  <c r="K80"/>
  <c r="R79"/>
  <c r="Q79"/>
  <c r="P79"/>
  <c r="T79" s="1"/>
  <c r="O79"/>
  <c r="N79"/>
  <c r="K79"/>
  <c r="R78"/>
  <c r="Q78"/>
  <c r="P78"/>
  <c r="T78" s="1"/>
  <c r="O78"/>
  <c r="N78"/>
  <c r="K78"/>
  <c r="R82"/>
  <c r="R89" s="1"/>
  <c r="R98" s="1"/>
  <c r="Q82"/>
  <c r="Q89" s="1"/>
  <c r="Q98" s="1"/>
  <c r="R77"/>
  <c r="Q77"/>
  <c r="P77"/>
  <c r="T77" s="1"/>
  <c r="O77"/>
  <c r="N77"/>
  <c r="K77"/>
  <c r="R75"/>
  <c r="P75"/>
  <c r="T75" s="1"/>
  <c r="O75"/>
  <c r="N75"/>
  <c r="K75"/>
  <c r="R74"/>
  <c r="P74"/>
  <c r="T74" s="1"/>
  <c r="O74"/>
  <c r="N74"/>
  <c r="K74"/>
  <c r="R73"/>
  <c r="Q73"/>
  <c r="P73"/>
  <c r="T73" s="1"/>
  <c r="O73"/>
  <c r="N73"/>
  <c r="K73"/>
  <c r="R72"/>
  <c r="Q72"/>
  <c r="P72"/>
  <c r="T72" s="1"/>
  <c r="O72"/>
  <c r="N72"/>
  <c r="K72"/>
  <c r="L72" s="1"/>
  <c r="R71"/>
  <c r="Q71"/>
  <c r="P71"/>
  <c r="T71" s="1"/>
  <c r="O71"/>
  <c r="N71"/>
  <c r="K71"/>
  <c r="R70"/>
  <c r="Q70"/>
  <c r="P70"/>
  <c r="T70" s="1"/>
  <c r="O70"/>
  <c r="N70"/>
  <c r="K70"/>
  <c r="R69"/>
  <c r="Q69"/>
  <c r="P69"/>
  <c r="T69" s="1"/>
  <c r="O69"/>
  <c r="N69"/>
  <c r="K69"/>
  <c r="L69" s="1"/>
  <c r="R68"/>
  <c r="Q68"/>
  <c r="P68"/>
  <c r="T68" s="1"/>
  <c r="O68"/>
  <c r="N68"/>
  <c r="K68"/>
  <c r="P66"/>
  <c r="T66" s="1"/>
  <c r="O66"/>
  <c r="N66"/>
  <c r="K66"/>
  <c r="R65"/>
  <c r="Q65"/>
  <c r="P65"/>
  <c r="T65" s="1"/>
  <c r="O65"/>
  <c r="N65"/>
  <c r="K65"/>
  <c r="L65" s="1"/>
  <c r="R64"/>
  <c r="Q64"/>
  <c r="P64"/>
  <c r="T64" s="1"/>
  <c r="O64"/>
  <c r="N64"/>
  <c r="K64"/>
  <c r="L64" s="1"/>
  <c r="R63"/>
  <c r="Q63"/>
  <c r="P63"/>
  <c r="T63" s="1"/>
  <c r="O63"/>
  <c r="N63"/>
  <c r="K63"/>
  <c r="R62"/>
  <c r="Q62"/>
  <c r="P62"/>
  <c r="T62" s="1"/>
  <c r="O62"/>
  <c r="N62"/>
  <c r="K62"/>
  <c r="S61"/>
  <c r="S67" s="1"/>
  <c r="S76" s="1"/>
  <c r="P60"/>
  <c r="T60" s="1"/>
  <c r="O60"/>
  <c r="N60"/>
  <c r="K60"/>
  <c r="R59"/>
  <c r="Q59"/>
  <c r="P59"/>
  <c r="T59" s="1"/>
  <c r="O59"/>
  <c r="N59"/>
  <c r="K59"/>
  <c r="L59" s="1"/>
  <c r="Q58"/>
  <c r="P58"/>
  <c r="T58" s="1"/>
  <c r="O58"/>
  <c r="N58"/>
  <c r="K58"/>
  <c r="R57"/>
  <c r="Q57"/>
  <c r="P57"/>
  <c r="T57" s="1"/>
  <c r="O57"/>
  <c r="N57"/>
  <c r="K57"/>
  <c r="L57" s="1"/>
  <c r="Q56"/>
  <c r="P56"/>
  <c r="T56" s="1"/>
  <c r="O56"/>
  <c r="N56"/>
  <c r="K56"/>
  <c r="L56" s="1"/>
  <c r="Q55"/>
  <c r="Q61" s="1"/>
  <c r="Q67" s="1"/>
  <c r="Q76" s="1"/>
  <c r="P55"/>
  <c r="T55" s="1"/>
  <c r="O55"/>
  <c r="N55"/>
  <c r="K55"/>
  <c r="L55" s="1"/>
  <c r="R61"/>
  <c r="R67" s="1"/>
  <c r="R76" s="1"/>
  <c r="R54"/>
  <c r="Q54"/>
  <c r="P54"/>
  <c r="T54" s="1"/>
  <c r="O54"/>
  <c r="N54"/>
  <c r="K54"/>
  <c r="R53"/>
  <c r="Q53"/>
  <c r="P53"/>
  <c r="T53" s="1"/>
  <c r="O53"/>
  <c r="N53"/>
  <c r="K53"/>
  <c r="L53" s="1"/>
  <c r="Q52"/>
  <c r="P52"/>
  <c r="T52" s="1"/>
  <c r="O52"/>
  <c r="N52"/>
  <c r="K52"/>
  <c r="S51"/>
  <c r="P50"/>
  <c r="T50" s="1"/>
  <c r="O50"/>
  <c r="N50"/>
  <c r="K50"/>
  <c r="R49"/>
  <c r="Q49"/>
  <c r="P49"/>
  <c r="T49" s="1"/>
  <c r="O49"/>
  <c r="N49"/>
  <c r="K49"/>
  <c r="L49" s="1"/>
  <c r="R48"/>
  <c r="Q48"/>
  <c r="P48"/>
  <c r="T48" s="1"/>
  <c r="O48"/>
  <c r="N48"/>
  <c r="K48"/>
  <c r="L48" s="1"/>
  <c r="R47"/>
  <c r="P47"/>
  <c r="T47" s="1"/>
  <c r="O47"/>
  <c r="N47"/>
  <c r="K47"/>
  <c r="L47" s="1"/>
  <c r="R46"/>
  <c r="P46"/>
  <c r="T46" s="1"/>
  <c r="O46"/>
  <c r="N46"/>
  <c r="K46"/>
  <c r="R45"/>
  <c r="Q45"/>
  <c r="P45"/>
  <c r="T45" s="1"/>
  <c r="O45"/>
  <c r="N45"/>
  <c r="K45"/>
  <c r="R44"/>
  <c r="Q44"/>
  <c r="P44"/>
  <c r="T44" s="1"/>
  <c r="O44"/>
  <c r="N44"/>
  <c r="K44"/>
  <c r="R43"/>
  <c r="P43"/>
  <c r="T43" s="1"/>
  <c r="O43"/>
  <c r="N43"/>
  <c r="K43"/>
  <c r="L43" s="1"/>
  <c r="R42"/>
  <c r="R51" s="1"/>
  <c r="Q42"/>
  <c r="Q51" s="1"/>
  <c r="P42"/>
  <c r="T42" s="1"/>
  <c r="O42"/>
  <c r="N42"/>
  <c r="K42"/>
  <c r="P40"/>
  <c r="T40" s="1"/>
  <c r="O40"/>
  <c r="N40"/>
  <c r="K40"/>
  <c r="R39"/>
  <c r="Q39"/>
  <c r="P39"/>
  <c r="T39" s="1"/>
  <c r="O39"/>
  <c r="N39"/>
  <c r="K39"/>
  <c r="L39" s="1"/>
  <c r="R38"/>
  <c r="Q38"/>
  <c r="P38"/>
  <c r="T38" s="1"/>
  <c r="O38"/>
  <c r="N38"/>
  <c r="K38"/>
  <c r="L38" s="1"/>
  <c r="Q37"/>
  <c r="P37"/>
  <c r="T37" s="1"/>
  <c r="O37"/>
  <c r="N37"/>
  <c r="K37"/>
  <c r="L37" s="1"/>
  <c r="Q36"/>
  <c r="P36"/>
  <c r="T36" s="1"/>
  <c r="O36"/>
  <c r="N36"/>
  <c r="K36"/>
  <c r="L36" s="1"/>
  <c r="Q35"/>
  <c r="P35"/>
  <c r="T35" s="1"/>
  <c r="O35"/>
  <c r="N35"/>
  <c r="K35"/>
  <c r="L35" s="1"/>
  <c r="Q34"/>
  <c r="P34"/>
  <c r="T34" s="1"/>
  <c r="O34"/>
  <c r="N34"/>
  <c r="K34"/>
  <c r="R33"/>
  <c r="Q33"/>
  <c r="P33"/>
  <c r="T33" s="1"/>
  <c r="O33"/>
  <c r="N33"/>
  <c r="K33"/>
  <c r="R32"/>
  <c r="Q32"/>
  <c r="P32"/>
  <c r="T32" s="1"/>
  <c r="O32"/>
  <c r="N32"/>
  <c r="K32"/>
  <c r="P30"/>
  <c r="T30" s="1"/>
  <c r="O30"/>
  <c r="N30"/>
  <c r="K30"/>
  <c r="Q29"/>
  <c r="Q41" s="1"/>
  <c r="P29"/>
  <c r="P41" s="1"/>
  <c r="O29"/>
  <c r="N29"/>
  <c r="K29"/>
  <c r="L29" s="1"/>
  <c r="R28"/>
  <c r="Q28"/>
  <c r="P28"/>
  <c r="T28" s="1"/>
  <c r="O28"/>
  <c r="N28"/>
  <c r="K28"/>
  <c r="L28" s="1"/>
  <c r="R27"/>
  <c r="Q27"/>
  <c r="P27"/>
  <c r="T27" s="1"/>
  <c r="O27"/>
  <c r="N27"/>
  <c r="K27"/>
  <c r="Q26"/>
  <c r="P26"/>
  <c r="T26" s="1"/>
  <c r="O26"/>
  <c r="N26"/>
  <c r="K26"/>
  <c r="Q25"/>
  <c r="P25"/>
  <c r="T25" s="1"/>
  <c r="O25"/>
  <c r="N25"/>
  <c r="K25"/>
  <c r="S24"/>
  <c r="S31" s="1"/>
  <c r="S41" s="1"/>
  <c r="P23"/>
  <c r="T23" s="1"/>
  <c r="O23"/>
  <c r="N23"/>
  <c r="K23"/>
  <c r="R22"/>
  <c r="Q22"/>
  <c r="P22"/>
  <c r="T22" s="1"/>
  <c r="O22"/>
  <c r="N22"/>
  <c r="K22"/>
  <c r="R21"/>
  <c r="Q21"/>
  <c r="P21"/>
  <c r="T21" s="1"/>
  <c r="O21"/>
  <c r="N21"/>
  <c r="K21"/>
  <c r="R20"/>
  <c r="R31" s="1"/>
  <c r="R41" s="1"/>
  <c r="Q20"/>
  <c r="Q31" s="1"/>
  <c r="P20"/>
  <c r="T20" s="1"/>
  <c r="O20"/>
  <c r="N20"/>
  <c r="K20"/>
  <c r="L20" s="1"/>
  <c r="R19"/>
  <c r="R24" s="1"/>
  <c r="Q19"/>
  <c r="Q24" s="1"/>
  <c r="P19"/>
  <c r="T19" s="1"/>
  <c r="O19"/>
  <c r="N19"/>
  <c r="K19"/>
  <c r="R18"/>
  <c r="Q18"/>
  <c r="P18"/>
  <c r="T18" s="1"/>
  <c r="O18"/>
  <c r="N18"/>
  <c r="K18"/>
  <c r="P16"/>
  <c r="T16" s="1"/>
  <c r="O16"/>
  <c r="N16"/>
  <c r="K16"/>
  <c r="S17"/>
  <c r="R15"/>
  <c r="Q15"/>
  <c r="P15"/>
  <c r="T15" s="1"/>
  <c r="O15"/>
  <c r="N15"/>
  <c r="K15"/>
  <c r="L15" s="1"/>
  <c r="R14"/>
  <c r="Q14"/>
  <c r="P14"/>
  <c r="T14" s="1"/>
  <c r="O14"/>
  <c r="N14"/>
  <c r="K14"/>
  <c r="R13"/>
  <c r="Q13"/>
  <c r="P13"/>
  <c r="T13" s="1"/>
  <c r="O13"/>
  <c r="N13"/>
  <c r="K13"/>
  <c r="R12"/>
  <c r="Q12"/>
  <c r="P12"/>
  <c r="T12" s="1"/>
  <c r="O12"/>
  <c r="N12"/>
  <c r="K12"/>
  <c r="R11"/>
  <c r="R17" s="1"/>
  <c r="Q11"/>
  <c r="Q17" s="1"/>
  <c r="P11"/>
  <c r="T11" s="1"/>
  <c r="O11"/>
  <c r="N11"/>
  <c r="K11"/>
  <c r="R10"/>
  <c r="Q10"/>
  <c r="P10"/>
  <c r="T10" s="1"/>
  <c r="O10"/>
  <c r="N10"/>
  <c r="K10"/>
  <c r="L10" s="1"/>
  <c r="R9"/>
  <c r="P9"/>
  <c r="T9" s="1"/>
  <c r="O9"/>
  <c r="N9"/>
  <c r="K9"/>
  <c r="L9" s="1"/>
  <c r="R8"/>
  <c r="Q8"/>
  <c r="P8"/>
  <c r="T8" s="1"/>
  <c r="O8"/>
  <c r="N8"/>
  <c r="K8"/>
  <c r="K7" s="1"/>
  <c r="L7" s="1"/>
  <c r="S7"/>
  <c r="R7"/>
  <c r="Q7"/>
  <c r="P7"/>
  <c r="A23" i="15"/>
  <c r="A21"/>
  <c r="K82" i="16" l="1"/>
  <c r="L82" s="1"/>
  <c r="P82"/>
  <c r="K51"/>
  <c r="L51" s="1"/>
  <c r="K17"/>
  <c r="L17" s="1"/>
  <c r="K76"/>
  <c r="L76" s="1"/>
  <c r="K24"/>
  <c r="L24" s="1"/>
  <c r="K31"/>
  <c r="L31" s="1"/>
  <c r="K61"/>
  <c r="L61" s="1"/>
  <c r="K67"/>
  <c r="L67" s="1"/>
  <c r="K41"/>
  <c r="L41" s="1"/>
  <c r="L68"/>
  <c r="L77"/>
  <c r="L83"/>
  <c r="L25"/>
  <c r="L32"/>
  <c r="L52"/>
  <c r="L62"/>
  <c r="L99"/>
  <c r="P51"/>
  <c r="L8"/>
  <c r="U63"/>
  <c r="L63"/>
  <c r="L16"/>
  <c r="L40"/>
  <c r="U45"/>
  <c r="L45"/>
  <c r="U46"/>
  <c r="L46"/>
  <c r="U75"/>
  <c r="L75"/>
  <c r="U80"/>
  <c r="L80"/>
  <c r="U81"/>
  <c r="L81"/>
  <c r="L86"/>
  <c r="U90"/>
  <c r="L90"/>
  <c r="L14"/>
  <c r="U30"/>
  <c r="L30"/>
  <c r="L58"/>
  <c r="U60"/>
  <c r="L60"/>
  <c r="L70"/>
  <c r="U79"/>
  <c r="L79"/>
  <c r="U91"/>
  <c r="L91"/>
  <c r="L22"/>
  <c r="U23"/>
  <c r="L23"/>
  <c r="U26"/>
  <c r="L26"/>
  <c r="U34"/>
  <c r="L34"/>
  <c r="L50"/>
  <c r="L71"/>
  <c r="L73"/>
  <c r="U74"/>
  <c r="L74"/>
  <c r="U78"/>
  <c r="L78"/>
  <c r="U88"/>
  <c r="L88"/>
  <c r="U95"/>
  <c r="L95"/>
  <c r="L106"/>
  <c r="U18"/>
  <c r="L18"/>
  <c r="U19"/>
  <c r="L19"/>
  <c r="L33"/>
  <c r="L44"/>
  <c r="U97"/>
  <c r="L97"/>
  <c r="U100"/>
  <c r="L100"/>
  <c r="U11"/>
  <c r="L11"/>
  <c r="U12"/>
  <c r="L12"/>
  <c r="U13"/>
  <c r="L13"/>
  <c r="U21"/>
  <c r="L21"/>
  <c r="U27"/>
  <c r="L27"/>
  <c r="U42"/>
  <c r="L42"/>
  <c r="U54"/>
  <c r="L54"/>
  <c r="L66"/>
  <c r="U92"/>
  <c r="L92"/>
  <c r="G30" i="15"/>
  <c r="P61" i="16"/>
  <c r="P67"/>
  <c r="P76" s="1"/>
  <c r="U25"/>
  <c r="P89"/>
  <c r="P98" s="1"/>
  <c r="U72"/>
  <c r="G29" i="15"/>
  <c r="N17" i="16"/>
  <c r="N41"/>
  <c r="G34" i="15"/>
  <c r="U62" i="16"/>
  <c r="G32" i="15"/>
  <c r="N51" i="16"/>
  <c r="I28" i="15"/>
  <c r="N31" i="16"/>
  <c r="I34" i="15"/>
  <c r="I27"/>
  <c r="I33"/>
  <c r="N67" i="16"/>
  <c r="I35" i="15"/>
  <c r="I37"/>
  <c r="G38"/>
  <c r="I30"/>
  <c r="G36"/>
  <c r="G37"/>
  <c r="N24" i="16"/>
  <c r="G28" i="15"/>
  <c r="G27"/>
  <c r="G33"/>
  <c r="G35"/>
  <c r="I29"/>
  <c r="I36"/>
  <c r="J36" s="1"/>
  <c r="I31"/>
  <c r="N82" i="16"/>
  <c r="G31" i="15"/>
  <c r="O7" i="16"/>
  <c r="I32" i="15"/>
  <c r="O61" i="16"/>
  <c r="I38" i="15"/>
  <c r="D32"/>
  <c r="D30"/>
  <c r="U103" i="16"/>
  <c r="U15"/>
  <c r="P31"/>
  <c r="U55"/>
  <c r="U65"/>
  <c r="U93"/>
  <c r="U99"/>
  <c r="D27" i="15"/>
  <c r="U87" i="16"/>
  <c r="U101"/>
  <c r="U70"/>
  <c r="U28"/>
  <c r="U48"/>
  <c r="U73"/>
  <c r="U105"/>
  <c r="U50"/>
  <c r="U10"/>
  <c r="U44"/>
  <c r="U36"/>
  <c r="U52"/>
  <c r="U33"/>
  <c r="U71"/>
  <c r="D34" i="15"/>
  <c r="U22" i="16"/>
  <c r="D29" i="15"/>
  <c r="D33"/>
  <c r="D38"/>
  <c r="U16" i="16"/>
  <c r="O24"/>
  <c r="O76"/>
  <c r="D31" i="15"/>
  <c r="U39" i="16"/>
  <c r="U40"/>
  <c r="U47"/>
  <c r="U64"/>
  <c r="O67"/>
  <c r="O89"/>
  <c r="U94"/>
  <c r="O98"/>
  <c r="U102"/>
  <c r="D35" i="15"/>
  <c r="D28"/>
  <c r="D37"/>
  <c r="U58" i="16"/>
  <c r="U86"/>
  <c r="U53"/>
  <c r="U66"/>
  <c r="U14"/>
  <c r="U96"/>
  <c r="D16" i="15"/>
  <c r="P24" i="16"/>
  <c r="N89"/>
  <c r="O17"/>
  <c r="T29"/>
  <c r="O31"/>
  <c r="U43"/>
  <c r="U56"/>
  <c r="U68"/>
  <c r="U69"/>
  <c r="U77"/>
  <c r="U104"/>
  <c r="P17"/>
  <c r="N98"/>
  <c r="O41"/>
  <c r="O82"/>
  <c r="U8"/>
  <c r="U9"/>
  <c r="U20"/>
  <c r="U35"/>
  <c r="U37"/>
  <c r="U38"/>
  <c r="O51"/>
  <c r="U57"/>
  <c r="U59"/>
  <c r="U83"/>
  <c r="U84"/>
  <c r="U85"/>
  <c r="N7"/>
  <c r="N61"/>
  <c r="N76"/>
  <c r="H33" i="15" l="1"/>
  <c r="M34"/>
  <c r="M36"/>
  <c r="D8"/>
  <c r="M28"/>
  <c r="D13"/>
  <c r="M33"/>
  <c r="F32"/>
  <c r="M32"/>
  <c r="G39"/>
  <c r="F38"/>
  <c r="M38"/>
  <c r="D15"/>
  <c r="M35"/>
  <c r="D11"/>
  <c r="M31"/>
  <c r="F37"/>
  <c r="M37"/>
  <c r="F27"/>
  <c r="M27"/>
  <c r="D10"/>
  <c r="M30"/>
  <c r="I39"/>
  <c r="M29"/>
  <c r="J30"/>
  <c r="I12"/>
  <c r="J32"/>
  <c r="G8"/>
  <c r="H28"/>
  <c r="G14"/>
  <c r="H34"/>
  <c r="J28"/>
  <c r="G11"/>
  <c r="H11" s="1"/>
  <c r="H31"/>
  <c r="I11"/>
  <c r="J31"/>
  <c r="I9"/>
  <c r="J29"/>
  <c r="G17"/>
  <c r="H37"/>
  <c r="I7"/>
  <c r="J27"/>
  <c r="D14"/>
  <c r="F34"/>
  <c r="G16"/>
  <c r="H16" s="1"/>
  <c r="H36"/>
  <c r="G18"/>
  <c r="H38"/>
  <c r="I15"/>
  <c r="J35"/>
  <c r="I13"/>
  <c r="J33"/>
  <c r="I14"/>
  <c r="J34"/>
  <c r="I17"/>
  <c r="J37"/>
  <c r="G12"/>
  <c r="H32"/>
  <c r="I18"/>
  <c r="J38"/>
  <c r="G15"/>
  <c r="H35"/>
  <c r="G7"/>
  <c r="H27"/>
  <c r="G9"/>
  <c r="H29"/>
  <c r="G10"/>
  <c r="H30"/>
  <c r="K33"/>
  <c r="I16"/>
  <c r="J16" s="1"/>
  <c r="K30"/>
  <c r="K35"/>
  <c r="K32"/>
  <c r="K28"/>
  <c r="K38"/>
  <c r="K37"/>
  <c r="K36"/>
  <c r="K34"/>
  <c r="I8"/>
  <c r="K29"/>
  <c r="G13"/>
  <c r="I10"/>
  <c r="K31"/>
  <c r="K27"/>
  <c r="D17"/>
  <c r="D12"/>
  <c r="D7"/>
  <c r="U29" i="16"/>
  <c r="D9" i="15"/>
  <c r="D18"/>
  <c r="U49" i="16"/>
  <c r="D39" i="15"/>
  <c r="U32" i="16"/>
  <c r="H13" i="15" l="1"/>
  <c r="H9"/>
  <c r="H10"/>
  <c r="H8"/>
  <c r="H15"/>
  <c r="F39"/>
  <c r="J15"/>
  <c r="J8"/>
  <c r="J11"/>
  <c r="J10"/>
  <c r="I19"/>
  <c r="M15"/>
  <c r="M9"/>
  <c r="K39"/>
  <c r="M10"/>
  <c r="M11"/>
  <c r="M16"/>
  <c r="M8"/>
  <c r="F18"/>
  <c r="M18"/>
  <c r="F17"/>
  <c r="M17"/>
  <c r="F7"/>
  <c r="M7"/>
  <c r="D19"/>
  <c r="F12"/>
  <c r="M12"/>
  <c r="F14"/>
  <c r="M14"/>
  <c r="M13"/>
  <c r="G19"/>
  <c r="J13"/>
  <c r="M39"/>
  <c r="H7"/>
  <c r="J18"/>
  <c r="J17"/>
  <c r="H18"/>
  <c r="H17"/>
  <c r="K15"/>
  <c r="L35"/>
  <c r="K7"/>
  <c r="L27"/>
  <c r="K18"/>
  <c r="L18" s="1"/>
  <c r="L38"/>
  <c r="K12"/>
  <c r="L12" s="1"/>
  <c r="L32"/>
  <c r="J39"/>
  <c r="H14"/>
  <c r="J12"/>
  <c r="K17"/>
  <c r="L17" s="1"/>
  <c r="L37"/>
  <c r="K9"/>
  <c r="L9" s="1"/>
  <c r="L29"/>
  <c r="K16"/>
  <c r="L36"/>
  <c r="K10"/>
  <c r="L30"/>
  <c r="H39"/>
  <c r="K11"/>
  <c r="L31"/>
  <c r="K8"/>
  <c r="L28"/>
  <c r="K14"/>
  <c r="L14" s="1"/>
  <c r="L34"/>
  <c r="K13"/>
  <c r="L33"/>
  <c r="H12"/>
  <c r="J14"/>
  <c r="J7"/>
  <c r="J9"/>
  <c r="F19"/>
  <c r="L7" l="1"/>
  <c r="K19"/>
  <c r="L19" s="1"/>
  <c r="M19"/>
  <c r="L39"/>
  <c r="L13"/>
  <c r="L8"/>
  <c r="L16"/>
  <c r="L15"/>
  <c r="H19"/>
  <c r="L11"/>
  <c r="L10"/>
  <c r="J19"/>
</calcChain>
</file>

<file path=xl/sharedStrings.xml><?xml version="1.0" encoding="utf-8"?>
<sst xmlns="http://schemas.openxmlformats.org/spreadsheetml/2006/main" count="419" uniqueCount="239">
  <si>
    <t>หน่วยเบิกจ่าย</t>
  </si>
  <si>
    <t>เงินประจำงวด</t>
  </si>
  <si>
    <t>เบิกจ่าย</t>
  </si>
  <si>
    <t>รวมPOและเบิกจ่าย</t>
  </si>
  <si>
    <t>คงเหลือ</t>
  </si>
  <si>
    <t>จำนวนเงิน</t>
  </si>
  <si>
    <t>ร้อยละ</t>
  </si>
  <si>
    <t>บริการ</t>
  </si>
  <si>
    <t>ที่ได้รับ (1)</t>
  </si>
  <si>
    <t>(2)</t>
  </si>
  <si>
    <t>(3)</t>
  </si>
  <si>
    <t>วพบ.นครพิงค์ เชียงใหม่</t>
  </si>
  <si>
    <t>2100200055</t>
  </si>
  <si>
    <t>วพบ. นครลำปาง</t>
  </si>
  <si>
    <t>2100200056</t>
  </si>
  <si>
    <t>วพบ. พะเยา</t>
  </si>
  <si>
    <t>2100200058</t>
  </si>
  <si>
    <t>สสจ.เชียงใหม่</t>
  </si>
  <si>
    <t>2100200154</t>
  </si>
  <si>
    <t>รพ.นครพิงค์</t>
  </si>
  <si>
    <t>2100200155</t>
  </si>
  <si>
    <t>สสจ.ลำพูน</t>
  </si>
  <si>
    <t>2100200156</t>
  </si>
  <si>
    <t>รพ. ลำพูน</t>
  </si>
  <si>
    <t>2100200157</t>
  </si>
  <si>
    <t>สสจ.ลำปาง</t>
  </si>
  <si>
    <t>2100200158</t>
  </si>
  <si>
    <t>รพ. ลำปาง</t>
  </si>
  <si>
    <t>2100200159</t>
  </si>
  <si>
    <t>สสจ.แพร่</t>
  </si>
  <si>
    <t>2100200162</t>
  </si>
  <si>
    <t>รพ. แพร่</t>
  </si>
  <si>
    <t>2100200163</t>
  </si>
  <si>
    <t>สสจ.น่าน</t>
  </si>
  <si>
    <t>2100200164</t>
  </si>
  <si>
    <t>ผูกพัน  PO</t>
  </si>
  <si>
    <t>รวม</t>
  </si>
  <si>
    <t>หน่วย : ล้านบาท</t>
  </si>
  <si>
    <t>หน่วย : บาท</t>
  </si>
  <si>
    <t>สป.กำหนดเป้าการเบิกจ่าย</t>
  </si>
  <si>
    <t>ภายในสิ้นเดือน ก.พ.61</t>
  </si>
  <si>
    <t>ให้ได้ร้อยละ 90 (รวมPO)</t>
  </si>
  <si>
    <t>ให้ได้ร้อยละ 80 (ไม่รวมPO)</t>
  </si>
  <si>
    <t>เงินประจำงวดคงเหลือ</t>
  </si>
  <si>
    <t>งบดำเนินงาน</t>
  </si>
  <si>
    <t>งบลงทุน</t>
  </si>
  <si>
    <t>งบเงินอุดหนุน</t>
  </si>
  <si>
    <t>งบรายจ่ายอื่น</t>
  </si>
  <si>
    <t>รวมเขต 1</t>
  </si>
  <si>
    <t>สสจ.</t>
  </si>
  <si>
    <t>สสจ.พะเยา</t>
  </si>
  <si>
    <t>2100200166</t>
  </si>
  <si>
    <t>สสจ.เชียงราย</t>
  </si>
  <si>
    <t>2100200169</t>
  </si>
  <si>
    <t>สสจ.แม่ฮ่องสอน</t>
  </si>
  <si>
    <t>2100200171</t>
  </si>
  <si>
    <t>สำนักงานเขตสุขภาพที่ 1</t>
  </si>
  <si>
    <t>2100200272</t>
  </si>
  <si>
    <t>สนง.เขต</t>
  </si>
  <si>
    <t>รวมเขต 2</t>
  </si>
  <si>
    <t>สสจ.อุตรดิตถ์</t>
  </si>
  <si>
    <t>2100200160</t>
  </si>
  <si>
    <t>สสจ.ตาก</t>
  </si>
  <si>
    <t>2100200179</t>
  </si>
  <si>
    <t>สสจ.สุโขทัย</t>
  </si>
  <si>
    <t>2100200182</t>
  </si>
  <si>
    <t>สสจ.พิษณุโลก</t>
  </si>
  <si>
    <t>2100200185</t>
  </si>
  <si>
    <t>สสจ.เพชรบูรณ์</t>
  </si>
  <si>
    <t>2100200189</t>
  </si>
  <si>
    <t>สำนักงานเขตสุขภาพที่ 2</t>
  </si>
  <si>
    <t>2100200273</t>
  </si>
  <si>
    <t>รวมเขต 3</t>
  </si>
  <si>
    <t>สสจ.ชัยนาท</t>
  </si>
  <si>
    <t>2100200094</t>
  </si>
  <si>
    <t>สสจ.นครสวรรค์</t>
  </si>
  <si>
    <t>2100200173</t>
  </si>
  <si>
    <t>สสจ.อุทัยธานี</t>
  </si>
  <si>
    <t>2100200175</t>
  </si>
  <si>
    <t>สสจ.กำแพงเพชร</t>
  </si>
  <si>
    <t>2100200177</t>
  </si>
  <si>
    <t>สสจ.พิจิตร</t>
  </si>
  <si>
    <t>2100200187</t>
  </si>
  <si>
    <t>สำนักงานเขตสุขภาพที่ 3</t>
  </si>
  <si>
    <t>2100200274</t>
  </si>
  <si>
    <t>รวมเขต 4</t>
  </si>
  <si>
    <t>สสจ.นนทบุรี</t>
  </si>
  <si>
    <t>2100200078</t>
  </si>
  <si>
    <t>สสจ.ปทุมธานี</t>
  </si>
  <si>
    <t>2100200081</t>
  </si>
  <si>
    <t>สสจ.พระนครศรีอยุธยา</t>
  </si>
  <si>
    <t>2100200083</t>
  </si>
  <si>
    <t>สสจ.อ่างทอง</t>
  </si>
  <si>
    <t>2100200086</t>
  </si>
  <si>
    <t>สสจ.ลพบุรี</t>
  </si>
  <si>
    <t>2100200088</t>
  </si>
  <si>
    <t>สสจ.สิงห์บุรี</t>
  </si>
  <si>
    <t>2100200091</t>
  </si>
  <si>
    <t>สสจ.สระบุรี</t>
  </si>
  <si>
    <t>2100200096</t>
  </si>
  <si>
    <t>สสจ.นครนายก</t>
  </si>
  <si>
    <t>2100200111</t>
  </si>
  <si>
    <t>สำนักงานเขตสุขภาพที่ 4</t>
  </si>
  <si>
    <t>2100200275</t>
  </si>
  <si>
    <t>รวมเขต 5</t>
  </si>
  <si>
    <t>สสจ.ราชบุรี</t>
  </si>
  <si>
    <t>2100200191</t>
  </si>
  <si>
    <t>สสจ.กาญจนบุรี</t>
  </si>
  <si>
    <t>2100200196</t>
  </si>
  <si>
    <t>สสจ.สุพรรณบุรี</t>
  </si>
  <si>
    <t>2100200199</t>
  </si>
  <si>
    <t>สสจ.นครปฐม</t>
  </si>
  <si>
    <t>2100200202</t>
  </si>
  <si>
    <t>สสจ.สมุทรสาคร</t>
  </si>
  <si>
    <t>2100200204</t>
  </si>
  <si>
    <t>สสจ.สมุทรสงคราม</t>
  </si>
  <si>
    <t>2100200206</t>
  </si>
  <si>
    <t>สสจ.เพชรบุรี</t>
  </si>
  <si>
    <t>2100200219</t>
  </si>
  <si>
    <t>สสจ.ประจวบคีรีขันธ์</t>
  </si>
  <si>
    <t>2100200221</t>
  </si>
  <si>
    <t>สำนักงานเขตสุขภาพที่ 5</t>
  </si>
  <si>
    <t>2100200276</t>
  </si>
  <si>
    <t>รวมเขต 6</t>
  </si>
  <si>
    <t>สสจ.สมุทรปราการ</t>
  </si>
  <si>
    <t>2100200076</t>
  </si>
  <si>
    <t>สสจ.ชลบุรี</t>
  </si>
  <si>
    <t>2100200099</t>
  </si>
  <si>
    <t>สสจ.ระยอง</t>
  </si>
  <si>
    <t>2100200101</t>
  </si>
  <si>
    <t>2100200103</t>
  </si>
  <si>
    <t>สสจ.ตราด</t>
  </si>
  <si>
    <t>2100200105</t>
  </si>
  <si>
    <t>สสจ.ฉะเชิงเทรา</t>
  </si>
  <si>
    <t>2100200107</t>
  </si>
  <si>
    <t>สสจ.ปราจีนบุรี</t>
  </si>
  <si>
    <t>2100200109</t>
  </si>
  <si>
    <t>สสจ.สระแก้ว</t>
  </si>
  <si>
    <t>2100200113</t>
  </si>
  <si>
    <t>สำนักงานเขตสุขภาพที่ 6</t>
  </si>
  <si>
    <t>2100200277</t>
  </si>
  <si>
    <t>รวมเขต 7</t>
  </si>
  <si>
    <t>สสจ.ขอนแก่น</t>
  </si>
  <si>
    <t>2100200133</t>
  </si>
  <si>
    <t>สสจ.มหาสารคาม</t>
  </si>
  <si>
    <t>2100200142</t>
  </si>
  <si>
    <t>สสจ.ร้อยเอ็ด</t>
  </si>
  <si>
    <t>2100200144</t>
  </si>
  <si>
    <t>สสจ.กาฬสินธุ์</t>
  </si>
  <si>
    <t>2100200146</t>
  </si>
  <si>
    <t xml:space="preserve">สำนักงานเขตสุขภาพที่ 7 </t>
  </si>
  <si>
    <t>2100200278</t>
  </si>
  <si>
    <t>รวมเขต 8</t>
  </si>
  <si>
    <t>สสจ.หนองบัวลำภู</t>
  </si>
  <si>
    <t>2100200131</t>
  </si>
  <si>
    <t>สสจ.อุดรธานี</t>
  </si>
  <si>
    <t>2100200136</t>
  </si>
  <si>
    <t>สสจ.เลย</t>
  </si>
  <si>
    <t>2100200138</t>
  </si>
  <si>
    <t>สสจ.หนองคาย</t>
  </si>
  <si>
    <t>2100200140</t>
  </si>
  <si>
    <t>สสจ.สกลนคร</t>
  </si>
  <si>
    <t>2100200148</t>
  </si>
  <si>
    <t>สสจ.นครพนม</t>
  </si>
  <si>
    <t>2100200150</t>
  </si>
  <si>
    <t>สสจ.บึงกาฬ</t>
  </si>
  <si>
    <t>2100200264</t>
  </si>
  <si>
    <t>สำนักงานเขตสุขภาพที่ 8</t>
  </si>
  <si>
    <t>2100200279</t>
  </si>
  <si>
    <t>รวมเขต 9</t>
  </si>
  <si>
    <t>สสจ.นครราชสีมา</t>
  </si>
  <si>
    <t>2100200115</t>
  </si>
  <si>
    <t>สสจ.บุรีรัมย์</t>
  </si>
  <si>
    <t>2100200117</t>
  </si>
  <si>
    <t>สสจ.สุรินทร์</t>
  </si>
  <si>
    <t>2100200119</t>
  </si>
  <si>
    <t>สสจ.ชัยภูมิ</t>
  </si>
  <si>
    <t>2100200127</t>
  </si>
  <si>
    <t>สำนักงานเขตสุขภาพที่ 9</t>
  </si>
  <si>
    <t>2100200280</t>
  </si>
  <si>
    <t>รวมเขต 10</t>
  </si>
  <si>
    <t>สสจ.ศรีสะเกษ</t>
  </si>
  <si>
    <t>2100200121</t>
  </si>
  <si>
    <t xml:space="preserve">สสจ.อุบลราชธานี </t>
  </si>
  <si>
    <t>2100200123</t>
  </si>
  <si>
    <t>สสจ.ยโสธร</t>
  </si>
  <si>
    <t>2100200125</t>
  </si>
  <si>
    <t>สสจ.อำนาจเจริญ</t>
  </si>
  <si>
    <t>2100200129</t>
  </si>
  <si>
    <t>สสจ.มุกดาหาร</t>
  </si>
  <si>
    <t>2100200152</t>
  </si>
  <si>
    <t>สำนักงานเขตสุขภาพที่ 10</t>
  </si>
  <si>
    <t>2100200281</t>
  </si>
  <si>
    <t>รวมเขต 11</t>
  </si>
  <si>
    <t>สสจ.นครศรีธรรมราช</t>
  </si>
  <si>
    <t>2100200223</t>
  </si>
  <si>
    <t>สสจ.กระบี่</t>
  </si>
  <si>
    <t>2100200225</t>
  </si>
  <si>
    <t>สสจ.พังงา</t>
  </si>
  <si>
    <t>2100200227</t>
  </si>
  <si>
    <t>สสจ.ภูเก็ต</t>
  </si>
  <si>
    <t>2100200230</t>
  </si>
  <si>
    <t>สสจ.สุราษฎร์ธานี</t>
  </si>
  <si>
    <t>2100200232</t>
  </si>
  <si>
    <t>สสจ.ระนอง</t>
  </si>
  <si>
    <t>2100200235</t>
  </si>
  <si>
    <t>สสจ.ชุมพร</t>
  </si>
  <si>
    <t>2100200237</t>
  </si>
  <si>
    <t>สำนักงานเขตสุขภาพที่ 11</t>
  </si>
  <si>
    <t>2100200282</t>
  </si>
  <si>
    <t>รวมเขต 12</t>
  </si>
  <si>
    <t>สสจ.สงขลา</t>
  </si>
  <si>
    <t>2100200239</t>
  </si>
  <si>
    <t>สสจ.สตูล</t>
  </si>
  <si>
    <t>2100200242</t>
  </si>
  <si>
    <t>สสจ.ตรัง</t>
  </si>
  <si>
    <t>2100200244</t>
  </si>
  <si>
    <t>สสจ.พัทลุง</t>
  </si>
  <si>
    <t>2100200246</t>
  </si>
  <si>
    <t>สสจ.ปัตตานี</t>
  </si>
  <si>
    <t>2100200248</t>
  </si>
  <si>
    <t>สสจ.ยะลา</t>
  </si>
  <si>
    <t>2100200250</t>
  </si>
  <si>
    <t>สสจ.นราธิวาส</t>
  </si>
  <si>
    <t>2100200253</t>
  </si>
  <si>
    <t>สำนักงานเขตสุขภาพที่ 12</t>
  </si>
  <si>
    <t>2100200283</t>
  </si>
  <si>
    <t>เขต</t>
  </si>
  <si>
    <t>สสจ,จันทบุรี</t>
  </si>
  <si>
    <t>สุขภาพ</t>
  </si>
  <si>
    <t>การสำรองเงิน</t>
  </si>
  <si>
    <t>(4)</t>
  </si>
  <si>
    <t>(5)=(3)+(4)</t>
  </si>
  <si>
    <t>(6)=(1)-(2)-(3)-(4)</t>
  </si>
  <si>
    <t>งบกลาง ค่าใช้จ่ายในการบรรเทา แก้ไขปัญหา และเยียวยา ผู้ที่ได้รับผลกระทบจากการระบาดของโรคติดเชื้อไวรัสโคโรนา 2019   (รายเขต)</t>
  </si>
  <si>
    <t>รายงานสถานะการใช้จ่ายเงินงบประมาณรายจ่ายประจำปี พ.ศ. 2564</t>
  </si>
  <si>
    <t>งบกลาง ค่าใช้จ่ายในการบรรเทา แก้ไขปัญหา และเยียวยา ผู้ที่ได้รับผลกระทบจากการระบาดของโรคติดเชื้อไวรัสโคโรนา 2019</t>
  </si>
  <si>
    <t xml:space="preserve">                          รหัสงบประมาณ 9090962043000011 ข้อมูลจากระบบ GFMIS ณ วันที่ 16 เมษายน 2564</t>
  </si>
  <si>
    <t xml:space="preserve">                  รหัสงบประมาณ 9090962043000011 ข้อมูลจากระบบ GFMIS ณ วันที่ 16 เมษายน 2564</t>
  </si>
</sst>
</file>

<file path=xl/styles.xml><?xml version="1.0" encoding="utf-8"?>
<styleSheet xmlns="http://schemas.openxmlformats.org/spreadsheetml/2006/main">
  <numFmts count="5"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.000_-;\-* #,##0.000_-;_-* &quot;-&quot;???_-;_-@_-"/>
    <numFmt numFmtId="189" formatCode="_-* #,##0.00_-;\-* #,##0.00_-;_-* &quot;-&quot;???_-;_-@_-"/>
    <numFmt numFmtId="191" formatCode="_(* #,##0.00_);_(* \(#,##0.00\);_(* &quot;-&quot;??_);_(@_)"/>
  </numFmts>
  <fonts count="35">
    <font>
      <sz val="11"/>
      <color theme="1"/>
      <name val="Tahoma"/>
      <family val="2"/>
      <charset val="222"/>
      <scheme val="minor"/>
    </font>
    <font>
      <sz val="12"/>
      <name val="TH SarabunPSK"/>
      <family val="2"/>
    </font>
    <font>
      <sz val="14"/>
      <name val="TH SarabunPSK"/>
      <family val="2"/>
    </font>
    <font>
      <b/>
      <sz val="12"/>
      <name val="TH SarabunPSK"/>
      <family val="2"/>
    </font>
    <font>
      <b/>
      <sz val="14"/>
      <name val="TH SarabunPSK"/>
      <family val="2"/>
    </font>
    <font>
      <sz val="10"/>
      <name val="Arial"/>
      <family val="2"/>
    </font>
    <font>
      <sz val="14"/>
      <name val="Cordia New"/>
      <family val="2"/>
    </font>
    <font>
      <b/>
      <sz val="14"/>
      <name val="Cordia New"/>
      <family val="2"/>
    </font>
    <font>
      <b/>
      <sz val="16"/>
      <name val="TH SarabunPSK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b/>
      <sz val="12"/>
      <color rgb="FFFF0000"/>
      <name val="TH SarabunPSK"/>
      <family val="2"/>
    </font>
    <font>
      <sz val="10"/>
      <name val="Arial"/>
      <family val="2"/>
    </font>
    <font>
      <sz val="12"/>
      <name val="Times New Roman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4"/>
      <name val="TH SarabunIT๙"/>
      <family val="2"/>
    </font>
    <font>
      <sz val="10"/>
      <name val="MS Sans Serif"/>
      <family val="2"/>
      <charset val="222"/>
    </font>
    <font>
      <sz val="12"/>
      <name val="Times New Roman"/>
      <family val="1"/>
    </font>
    <font>
      <sz val="14"/>
      <name val="Angsana New"/>
      <family val="1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31">
    <xf numFmtId="0" fontId="0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6" fillId="0" borderId="0"/>
    <xf numFmtId="0" fontId="5" fillId="0" borderId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3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22" borderId="8" applyNumberFormat="0" applyAlignment="0" applyProtection="0"/>
    <xf numFmtId="0" fontId="16" fillId="0" borderId="9" applyNumberFormat="0" applyFill="0" applyAlignment="0" applyProtection="0"/>
    <xf numFmtId="0" fontId="17" fillId="23" borderId="0" applyNumberFormat="0" applyBorder="0" applyAlignment="0" applyProtection="0"/>
    <xf numFmtId="0" fontId="18" fillId="24" borderId="7" applyNumberFormat="0" applyAlignment="0" applyProtection="0"/>
    <xf numFmtId="0" fontId="19" fillId="25" borderId="0" applyNumberFormat="0" applyBorder="0" applyAlignment="0" applyProtection="0"/>
    <xf numFmtId="0" fontId="20" fillId="0" borderId="10" applyNumberFormat="0" applyFill="0" applyAlignment="0" applyProtection="0"/>
    <xf numFmtId="0" fontId="21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22" fillId="21" borderId="11" applyNumberFormat="0" applyAlignment="0" applyProtection="0"/>
    <xf numFmtId="0" fontId="9" fillId="33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5" fillId="0" borderId="0" applyNumberFormat="0" applyFill="0" applyBorder="0" applyAlignment="0" applyProtection="0"/>
    <xf numFmtId="0" fontId="27" fillId="0" borderId="0"/>
    <xf numFmtId="0" fontId="28" fillId="0" borderId="0"/>
    <xf numFmtId="191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1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32" fillId="0" borderId="0"/>
    <xf numFmtId="0" fontId="5" fillId="0" borderId="0"/>
    <xf numFmtId="0" fontId="31" fillId="0" borderId="0"/>
    <xf numFmtId="0" fontId="5" fillId="0" borderId="0"/>
    <xf numFmtId="0" fontId="33" fillId="0" borderId="0"/>
    <xf numFmtId="0" fontId="33" fillId="0" borderId="0"/>
    <xf numFmtId="0" fontId="29" fillId="0" borderId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4" fillId="0" borderId="0"/>
    <xf numFmtId="0" fontId="6" fillId="0" borderId="0"/>
    <xf numFmtId="0" fontId="2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29" fillId="0" borderId="0"/>
    <xf numFmtId="0" fontId="33" fillId="0" borderId="0"/>
  </cellStyleXfs>
  <cellXfs count="97">
    <xf numFmtId="0" fontId="0" fillId="0" borderId="0" xfId="0"/>
    <xf numFmtId="0" fontId="2" fillId="2" borderId="0" xfId="0" applyFont="1" applyFill="1"/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0" xfId="0" applyFont="1" applyFill="1"/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top" wrapText="1"/>
    </xf>
    <xf numFmtId="43" fontId="4" fillId="2" borderId="2" xfId="24" applyFont="1" applyFill="1" applyBorder="1" applyAlignment="1">
      <alignment horizontal="center" vertical="top" wrapText="1"/>
    </xf>
    <xf numFmtId="43" fontId="4" fillId="34" borderId="2" xfId="24" applyFont="1" applyFill="1" applyBorder="1" applyAlignment="1">
      <alignment horizontal="center" vertical="top" wrapText="1"/>
    </xf>
    <xf numFmtId="0" fontId="4" fillId="34" borderId="2" xfId="0" applyFont="1" applyFill="1" applyBorder="1" applyAlignment="1">
      <alignment horizontal="center" vertical="top" wrapText="1"/>
    </xf>
    <xf numFmtId="0" fontId="4" fillId="2" borderId="3" xfId="0" applyFont="1" applyFill="1" applyBorder="1"/>
    <xf numFmtId="0" fontId="4" fillId="2" borderId="3" xfId="0" applyFont="1" applyFill="1" applyBorder="1" applyAlignment="1">
      <alignment horizontal="center" vertical="top" wrapText="1"/>
    </xf>
    <xf numFmtId="43" fontId="4" fillId="2" borderId="3" xfId="24" quotePrefix="1" applyFont="1" applyFill="1" applyBorder="1" applyAlignment="1">
      <alignment horizontal="center" vertical="top" wrapText="1"/>
    </xf>
    <xf numFmtId="0" fontId="4" fillId="2" borderId="3" xfId="0" quotePrefix="1" applyFont="1" applyFill="1" applyBorder="1" applyAlignment="1">
      <alignment horizontal="center" vertical="top" wrapText="1"/>
    </xf>
    <xf numFmtId="43" fontId="4" fillId="34" borderId="3" xfId="24" quotePrefix="1" applyFont="1" applyFill="1" applyBorder="1" applyAlignment="1">
      <alignment horizontal="center" vertical="top" wrapText="1"/>
    </xf>
    <xf numFmtId="0" fontId="4" fillId="34" borderId="3" xfId="0" quotePrefix="1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/>
    </xf>
    <xf numFmtId="0" fontId="6" fillId="2" borderId="4" xfId="20" applyFont="1" applyFill="1" applyBorder="1" applyAlignment="1">
      <alignment wrapText="1"/>
    </xf>
    <xf numFmtId="49" fontId="7" fillId="2" borderId="5" xfId="19" applyNumberFormat="1" applyFont="1" applyFill="1" applyBorder="1" applyAlignment="1">
      <alignment horizontal="center"/>
    </xf>
    <xf numFmtId="49" fontId="7" fillId="35" borderId="5" xfId="19" applyNumberFormat="1" applyFont="1" applyFill="1" applyBorder="1" applyAlignment="1">
      <alignment horizontal="center"/>
    </xf>
    <xf numFmtId="4" fontId="2" fillId="0" borderId="4" xfId="0" applyNumberFormat="1" applyFont="1" applyFill="1" applyBorder="1"/>
    <xf numFmtId="49" fontId="7" fillId="0" borderId="5" xfId="19" applyNumberFormat="1" applyFont="1" applyFill="1" applyBorder="1" applyAlignment="1">
      <alignment horizontal="center"/>
    </xf>
    <xf numFmtId="49" fontId="7" fillId="36" borderId="5" xfId="19" applyNumberFormat="1" applyFont="1" applyFill="1" applyBorder="1" applyAlignment="1">
      <alignment horizontal="center"/>
    </xf>
    <xf numFmtId="0" fontId="4" fillId="34" borderId="16" xfId="0" applyFont="1" applyFill="1" applyBorder="1" applyAlignment="1"/>
    <xf numFmtId="187" fontId="2" fillId="0" borderId="4" xfId="0" applyNumberFormat="1" applyFont="1" applyFill="1" applyBorder="1"/>
    <xf numFmtId="187" fontId="2" fillId="0" borderId="4" xfId="24" applyNumberFormat="1" applyFont="1" applyFill="1" applyBorder="1"/>
    <xf numFmtId="43" fontId="2" fillId="0" borderId="4" xfId="0" applyNumberFormat="1" applyFont="1" applyFill="1" applyBorder="1"/>
    <xf numFmtId="4" fontId="4" fillId="35" borderId="4" xfId="0" applyNumberFormat="1" applyFont="1" applyFill="1" applyBorder="1"/>
    <xf numFmtId="187" fontId="4" fillId="35" borderId="4" xfId="0" applyNumberFormat="1" applyFont="1" applyFill="1" applyBorder="1"/>
    <xf numFmtId="43" fontId="4" fillId="36" borderId="4" xfId="0" applyNumberFormat="1" applyFont="1" applyFill="1" applyBorder="1"/>
    <xf numFmtId="4" fontId="4" fillId="36" borderId="4" xfId="0" applyNumberFormat="1" applyFont="1" applyFill="1" applyBorder="1"/>
    <xf numFmtId="0" fontId="3" fillId="2" borderId="17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26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34" borderId="0" xfId="0" applyFont="1" applyFill="1" applyAlignment="1"/>
    <xf numFmtId="0" fontId="4" fillId="2" borderId="0" xfId="0" applyFont="1" applyFill="1" applyAlignment="1">
      <alignment horizontal="center" vertical="top" wrapText="1"/>
    </xf>
    <xf numFmtId="43" fontId="4" fillId="2" borderId="1" xfId="24" applyFont="1" applyFill="1" applyBorder="1" applyAlignment="1">
      <alignment horizontal="center" vertical="top" wrapText="1"/>
    </xf>
    <xf numFmtId="43" fontId="4" fillId="2" borderId="3" xfId="24" applyFont="1" applyFill="1" applyBorder="1" applyAlignment="1">
      <alignment horizontal="center" vertical="top" wrapText="1"/>
    </xf>
    <xf numFmtId="43" fontId="3" fillId="2" borderId="3" xfId="24" applyFont="1" applyFill="1" applyBorder="1" applyAlignment="1">
      <alignment horizontal="center" vertical="top" wrapText="1"/>
    </xf>
    <xf numFmtId="43" fontId="4" fillId="35" borderId="4" xfId="0" applyNumberFormat="1" applyFont="1" applyFill="1" applyBorder="1"/>
    <xf numFmtId="43" fontId="4" fillId="35" borderId="4" xfId="0" applyNumberFormat="1" applyFont="1" applyFill="1" applyBorder="1" applyAlignment="1">
      <alignment horizontal="center"/>
    </xf>
    <xf numFmtId="43" fontId="4" fillId="2" borderId="0" xfId="0" applyNumberFormat="1" applyFont="1" applyFill="1"/>
    <xf numFmtId="43" fontId="2" fillId="34" borderId="4" xfId="24" applyFont="1" applyFill="1" applyBorder="1"/>
    <xf numFmtId="43" fontId="2" fillId="34" borderId="4" xfId="24" applyNumberFormat="1" applyFont="1" applyFill="1" applyBorder="1"/>
    <xf numFmtId="43" fontId="2" fillId="37" borderId="4" xfId="24" applyNumberFormat="1" applyFont="1" applyFill="1" applyBorder="1" applyAlignment="1">
      <alignment horizontal="center"/>
    </xf>
    <xf numFmtId="43" fontId="2" fillId="2" borderId="4" xfId="24" applyFont="1" applyFill="1" applyBorder="1" applyAlignment="1">
      <alignment horizontal="center"/>
    </xf>
    <xf numFmtId="43" fontId="2" fillId="2" borderId="4" xfId="24" applyFont="1" applyFill="1" applyBorder="1" applyAlignment="1">
      <alignment horizontal="center" wrapText="1"/>
    </xf>
    <xf numFmtId="43" fontId="2" fillId="2" borderId="0" xfId="0" applyNumberFormat="1" applyFont="1" applyFill="1"/>
    <xf numFmtId="43" fontId="2" fillId="2" borderId="4" xfId="24" applyFont="1" applyFill="1" applyBorder="1" applyAlignment="1"/>
    <xf numFmtId="43" fontId="2" fillId="2" borderId="0" xfId="24" applyFont="1" applyFill="1"/>
    <xf numFmtId="43" fontId="2" fillId="34" borderId="4" xfId="24" applyFont="1" applyFill="1" applyBorder="1" applyAlignment="1"/>
    <xf numFmtId="0" fontId="1" fillId="34" borderId="4" xfId="0" applyFont="1" applyFill="1" applyBorder="1" applyAlignment="1">
      <alignment horizontal="center"/>
    </xf>
    <xf numFmtId="0" fontId="6" fillId="34" borderId="4" xfId="20" applyFont="1" applyFill="1" applyBorder="1" applyAlignment="1">
      <alignment wrapText="1"/>
    </xf>
    <xf numFmtId="49" fontId="7" fillId="34" borderId="5" xfId="19" applyNumberFormat="1" applyFont="1" applyFill="1" applyBorder="1" applyAlignment="1">
      <alignment horizontal="center"/>
    </xf>
    <xf numFmtId="43" fontId="2" fillId="34" borderId="4" xfId="24" applyFont="1" applyFill="1" applyBorder="1" applyAlignment="1">
      <alignment horizontal="center" wrapText="1"/>
    </xf>
    <xf numFmtId="43" fontId="2" fillId="34" borderId="0" xfId="0" applyNumberFormat="1" applyFont="1" applyFill="1"/>
    <xf numFmtId="0" fontId="2" fillId="34" borderId="0" xfId="0" applyFont="1" applyFill="1"/>
    <xf numFmtId="43" fontId="2" fillId="34" borderId="4" xfId="24" applyFont="1" applyFill="1" applyBorder="1" applyAlignment="1">
      <alignment horizontal="center"/>
    </xf>
    <xf numFmtId="43" fontId="1" fillId="2" borderId="0" xfId="0" applyNumberFormat="1" applyFont="1" applyFill="1"/>
    <xf numFmtId="43" fontId="2" fillId="2" borderId="4" xfId="24" applyFont="1" applyFill="1" applyBorder="1" applyAlignment="1">
      <alignment vertical="center" wrapText="1"/>
    </xf>
    <xf numFmtId="0" fontId="6" fillId="2" borderId="4" xfId="20" applyFont="1" applyFill="1" applyBorder="1" applyAlignment="1"/>
    <xf numFmtId="4" fontId="4" fillId="35" borderId="1" xfId="0" applyNumberFormat="1" applyFont="1" applyFill="1" applyBorder="1"/>
    <xf numFmtId="0" fontId="2" fillId="0" borderId="19" xfId="0" applyFont="1" applyFill="1" applyBorder="1" applyAlignment="1"/>
    <xf numFmtId="0" fontId="2" fillId="0" borderId="0" xfId="0" applyFont="1" applyFill="1"/>
    <xf numFmtId="43" fontId="2" fillId="0" borderId="0" xfId="24" applyFont="1" applyFill="1"/>
    <xf numFmtId="4" fontId="2" fillId="0" borderId="19" xfId="0" applyNumberFormat="1" applyFont="1" applyFill="1" applyBorder="1"/>
    <xf numFmtId="2" fontId="2" fillId="0" borderId="19" xfId="24" applyNumberFormat="1" applyFont="1" applyFill="1" applyBorder="1"/>
    <xf numFmtId="43" fontId="2" fillId="0" borderId="0" xfId="0" applyNumberFormat="1" applyFont="1" applyFill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/>
    <xf numFmtId="43" fontId="4" fillId="34" borderId="16" xfId="0" applyNumberFormat="1" applyFont="1" applyFill="1" applyBorder="1" applyAlignment="1"/>
    <xf numFmtId="43" fontId="4" fillId="2" borderId="1" xfId="0" applyNumberFormat="1" applyFont="1" applyFill="1" applyBorder="1" applyAlignment="1">
      <alignment horizontal="center" vertical="top" wrapText="1"/>
    </xf>
    <xf numFmtId="43" fontId="4" fillId="2" borderId="2" xfId="0" applyNumberFormat="1" applyFont="1" applyFill="1" applyBorder="1" applyAlignment="1">
      <alignment horizontal="center" vertical="top" wrapText="1"/>
    </xf>
    <xf numFmtId="43" fontId="4" fillId="2" borderId="2" xfId="24" applyNumberFormat="1" applyFont="1" applyFill="1" applyBorder="1" applyAlignment="1">
      <alignment horizontal="center" vertical="top" wrapText="1"/>
    </xf>
    <xf numFmtId="43" fontId="4" fillId="34" borderId="2" xfId="24" applyNumberFormat="1" applyFont="1" applyFill="1" applyBorder="1" applyAlignment="1">
      <alignment horizontal="center" vertical="top" wrapText="1"/>
    </xf>
    <xf numFmtId="43" fontId="4" fillId="2" borderId="3" xfId="0" applyNumberFormat="1" applyFont="1" applyFill="1" applyBorder="1" applyAlignment="1">
      <alignment horizontal="center" vertical="top" wrapText="1"/>
    </xf>
    <xf numFmtId="43" fontId="4" fillId="2" borderId="3" xfId="24" quotePrefix="1" applyNumberFormat="1" applyFont="1" applyFill="1" applyBorder="1" applyAlignment="1">
      <alignment horizontal="center" vertical="top" wrapText="1"/>
    </xf>
    <xf numFmtId="43" fontId="4" fillId="2" borderId="3" xfId="0" quotePrefix="1" applyNumberFormat="1" applyFont="1" applyFill="1" applyBorder="1" applyAlignment="1">
      <alignment horizontal="center" vertical="top" wrapText="1"/>
    </xf>
    <xf numFmtId="43" fontId="4" fillId="34" borderId="3" xfId="24" quotePrefix="1" applyNumberFormat="1" applyFont="1" applyFill="1" applyBorder="1" applyAlignment="1">
      <alignment horizontal="center" vertical="top" wrapText="1"/>
    </xf>
    <xf numFmtId="43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top"/>
    </xf>
    <xf numFmtId="0" fontId="3" fillId="2" borderId="3" xfId="0" applyFont="1" applyFill="1" applyBorder="1" applyAlignment="1">
      <alignment horizontal="center" vertical="top"/>
    </xf>
    <xf numFmtId="189" fontId="2" fillId="0" borderId="4" xfId="0" applyNumberFormat="1" applyFont="1" applyFill="1" applyBorder="1"/>
    <xf numFmtId="0" fontId="8" fillId="36" borderId="5" xfId="0" applyFont="1" applyFill="1" applyBorder="1" applyAlignment="1">
      <alignment horizontal="center"/>
    </xf>
    <xf numFmtId="0" fontId="8" fillId="36" borderId="6" xfId="0" applyFont="1" applyFill="1" applyBorder="1" applyAlignment="1">
      <alignment horizontal="center"/>
    </xf>
    <xf numFmtId="0" fontId="4" fillId="34" borderId="0" xfId="0" applyFont="1" applyFill="1" applyAlignment="1">
      <alignment horizontal="center"/>
    </xf>
    <xf numFmtId="0" fontId="4" fillId="34" borderId="16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43" fontId="4" fillId="34" borderId="5" xfId="24" applyFont="1" applyFill="1" applyBorder="1" applyAlignment="1">
      <alignment horizontal="center" vertical="top" wrapText="1"/>
    </xf>
    <xf numFmtId="0" fontId="4" fillId="34" borderId="6" xfId="0" applyFont="1" applyFill="1" applyBorder="1" applyAlignment="1">
      <alignment horizontal="center" vertical="top" wrapText="1"/>
    </xf>
    <xf numFmtId="0" fontId="8" fillId="35" borderId="5" xfId="0" applyFont="1" applyFill="1" applyBorder="1" applyAlignment="1">
      <alignment horizontal="center"/>
    </xf>
    <xf numFmtId="0" fontId="8" fillId="35" borderId="6" xfId="0" applyFont="1" applyFill="1" applyBorder="1" applyAlignment="1">
      <alignment horizontal="center"/>
    </xf>
    <xf numFmtId="43" fontId="4" fillId="2" borderId="18" xfId="24" applyFont="1" applyFill="1" applyBorder="1" applyAlignment="1">
      <alignment horizontal="center" vertical="top" wrapText="1"/>
    </xf>
    <xf numFmtId="43" fontId="4" fillId="2" borderId="6" xfId="24" applyFont="1" applyFill="1" applyBorder="1" applyAlignment="1">
      <alignment horizontal="center" vertical="top" wrapText="1"/>
    </xf>
  </cellXfs>
  <cellStyles count="131">
    <cellStyle name=" 1" xfId="46"/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11" xfId="47"/>
    <cellStyle name="Comma 2" xfId="48"/>
    <cellStyle name="Comma 2 2" xfId="49"/>
    <cellStyle name="Comma 2 9" xfId="50"/>
    <cellStyle name="Comma 3" xfId="51"/>
    <cellStyle name="Comma 3 2" xfId="52"/>
    <cellStyle name="Comma 5" xfId="53"/>
    <cellStyle name="Comma 6" xfId="54"/>
    <cellStyle name="Comma 7" xfId="55"/>
    <cellStyle name="Comma 9" xfId="56"/>
    <cellStyle name="Comma 9 2" xfId="57"/>
    <cellStyle name="Comma 9 3" xfId="58"/>
    <cellStyle name="Currency 3" xfId="59"/>
    <cellStyle name="Normal 12" xfId="60"/>
    <cellStyle name="Normal 2" xfId="45"/>
    <cellStyle name="Normal 2 2" xfId="61"/>
    <cellStyle name="Normal 4" xfId="62"/>
    <cellStyle name="Normal 4 2" xfId="63"/>
    <cellStyle name="Normal 4 2 2" xfId="64"/>
    <cellStyle name="Normal 5" xfId="65"/>
    <cellStyle name="Normal 6" xfId="66"/>
    <cellStyle name="Normal 8" xfId="67"/>
    <cellStyle name="Normal 9" xfId="68"/>
    <cellStyle name="Normal_Org structure from questionaire กท ท่องเที่ยวและกีฬา draft 8" xfId="19"/>
    <cellStyle name="Normal_UA_GFMIS For User_สาธารณสุข-Final" xfId="20"/>
    <cellStyle name="Style 1" xfId="69"/>
    <cellStyle name="Style 1 3" xfId="70"/>
    <cellStyle name="Text" xfId="71"/>
    <cellStyle name="การคำนวณ" xfId="21" builtinId="22" customBuiltin="1"/>
    <cellStyle name="ข้อความเตือน" xfId="22" builtinId="11" customBuiltin="1"/>
    <cellStyle name="ข้อความอธิบาย" xfId="23" builtinId="53" customBuiltin="1"/>
    <cellStyle name="เครื่องหมายจุลภาค" xfId="24" builtinId="3"/>
    <cellStyle name="เครื่องหมายจุลภาค 10" xfId="72"/>
    <cellStyle name="เครื่องหมายจุลภาค 11" xfId="73"/>
    <cellStyle name="เครื่องหมายจุลภาค 14" xfId="74"/>
    <cellStyle name="เครื่องหมายจุลภาค 2" xfId="75"/>
    <cellStyle name="เครื่องหมายจุลภาค 2 2" xfId="76"/>
    <cellStyle name="เครื่องหมายจุลภาค 2 2 2" xfId="77"/>
    <cellStyle name="เครื่องหมายจุลภาค 2 4" xfId="78"/>
    <cellStyle name="เครื่องหมายจุลภาค 3" xfId="79"/>
    <cellStyle name="เครื่องหมายจุลภาค 3 3" xfId="80"/>
    <cellStyle name="เครื่องหมายจุลภาค 4" xfId="81"/>
    <cellStyle name="เครื่องหมายจุลภาค 5" xfId="82"/>
    <cellStyle name="เครื่องหมายจุลภาค 7" xfId="83"/>
    <cellStyle name="ชื่อเรื่อง" xfId="25" builtinId="15" customBuiltin="1"/>
    <cellStyle name="เซลล์ตรวจสอบ" xfId="26" builtinId="23" customBuiltin="1"/>
    <cellStyle name="เซลล์ที่มีการเชื่อมโยง" xfId="27" builtinId="24" customBuiltin="1"/>
    <cellStyle name="ดี" xfId="28" builtinId="26" customBuiltin="1"/>
    <cellStyle name="ปกติ" xfId="0" builtinId="0"/>
    <cellStyle name="ปกติ 10" xfId="84"/>
    <cellStyle name="ปกติ 10 18" xfId="85"/>
    <cellStyle name="ปกติ 10 19" xfId="86"/>
    <cellStyle name="ปกติ 10 20" xfId="87"/>
    <cellStyle name="ปกติ 10 21" xfId="88"/>
    <cellStyle name="ปกติ 10 22" xfId="89"/>
    <cellStyle name="ปกติ 12" xfId="90"/>
    <cellStyle name="ปกติ 15" xfId="91"/>
    <cellStyle name="ปกติ 2" xfId="92"/>
    <cellStyle name="ปกติ 2 10" xfId="93"/>
    <cellStyle name="ปกติ 2 11" xfId="94"/>
    <cellStyle name="ปกติ 2 13" xfId="95"/>
    <cellStyle name="ปกติ 2 14" xfId="96"/>
    <cellStyle name="ปกติ 2 15" xfId="97"/>
    <cellStyle name="ปกติ 2 16" xfId="98"/>
    <cellStyle name="ปกติ 2 17" xfId="99"/>
    <cellStyle name="ปกติ 2 18" xfId="100"/>
    <cellStyle name="ปกติ 2 19" xfId="101"/>
    <cellStyle name="ปกติ 2 2" xfId="102"/>
    <cellStyle name="ปกติ 2 20" xfId="103"/>
    <cellStyle name="ปกติ 2 21" xfId="104"/>
    <cellStyle name="ปกติ 2 22" xfId="105"/>
    <cellStyle name="ปกติ 2 3" xfId="106"/>
    <cellStyle name="ปกติ 2 4" xfId="107"/>
    <cellStyle name="ปกติ 2 5" xfId="108"/>
    <cellStyle name="ปกติ 2 6" xfId="109"/>
    <cellStyle name="ปกติ 2 7" xfId="110"/>
    <cellStyle name="ปกติ 2 8" xfId="111"/>
    <cellStyle name="ปกติ 2 9" xfId="112"/>
    <cellStyle name="ปกติ 22" xfId="113"/>
    <cellStyle name="ปกติ 23" xfId="114"/>
    <cellStyle name="ปกติ 24" xfId="115"/>
    <cellStyle name="ปกติ 25" xfId="116"/>
    <cellStyle name="ปกติ 26" xfId="117"/>
    <cellStyle name="ปกติ 27" xfId="118"/>
    <cellStyle name="ปกติ 3" xfId="119"/>
    <cellStyle name="ปกติ 3 2" xfId="120"/>
    <cellStyle name="ปกติ 3 22" xfId="121"/>
    <cellStyle name="ปกติ 3_2.Kudkaopun_ok" xfId="122"/>
    <cellStyle name="ปกติ 4" xfId="123"/>
    <cellStyle name="ปกติ 5" xfId="124"/>
    <cellStyle name="ปกติ 6" xfId="125"/>
    <cellStyle name="ปกติ 7" xfId="126"/>
    <cellStyle name="ปกติ 7 2" xfId="127"/>
    <cellStyle name="ปกติ 8" xfId="128"/>
    <cellStyle name="ปกติ 9" xfId="129"/>
    <cellStyle name="ป้อนค่า" xfId="29" builtinId="20" customBuiltin="1"/>
    <cellStyle name="ปานกลาง" xfId="30" builtinId="28" customBuiltin="1"/>
    <cellStyle name="ผลรวม" xfId="31" builtinId="25" customBuiltin="1"/>
    <cellStyle name="แย่" xfId="32" builtinId="27" customBuiltin="1"/>
    <cellStyle name="ลักษณะ 1" xfId="130"/>
    <cellStyle name="ส่วนที่ถูกเน้น1" xfId="33" builtinId="29" customBuiltin="1"/>
    <cellStyle name="ส่วนที่ถูกเน้น2" xfId="34" builtinId="33" customBuiltin="1"/>
    <cellStyle name="ส่วนที่ถูกเน้น3" xfId="35" builtinId="37" customBuiltin="1"/>
    <cellStyle name="ส่วนที่ถูกเน้น4" xfId="36" builtinId="41" customBuiltin="1"/>
    <cellStyle name="ส่วนที่ถูกเน้น5" xfId="37" builtinId="45" customBuiltin="1"/>
    <cellStyle name="ส่วนที่ถูกเน้น6" xfId="38" builtinId="49" customBuiltin="1"/>
    <cellStyle name="แสดงผล" xfId="39" builtinId="21" customBuiltin="1"/>
    <cellStyle name="หมายเหตุ" xfId="40" builtinId="10" customBuiltin="1"/>
    <cellStyle name="หัวเรื่อง 1" xfId="41" builtinId="16" customBuiltin="1"/>
    <cellStyle name="หัวเรื่อง 2" xfId="42" builtinId="17" customBuiltin="1"/>
    <cellStyle name="หัวเรื่อง 3" xfId="43" builtinId="18" customBuiltin="1"/>
    <cellStyle name="หัวเรื่อง 4" xfId="44" builtinId="19" customBuiltin="1"/>
  </cellStyles>
  <dxfs count="0"/>
  <tableStyles count="0" defaultTableStyle="TableStyleMedium9" defaultPivotStyle="PivotStyleLight16"/>
  <colors>
    <mruColors>
      <color rgb="FFCCFFCC"/>
      <color rgb="FFCCFFFF"/>
      <color rgb="FFFFCCFF"/>
      <color rgb="FF99CCFF"/>
      <color rgb="FFFFCC66"/>
      <color rgb="FFFFFF99"/>
      <color rgb="FFFF99FF"/>
      <color rgb="FF0066FF"/>
      <color rgb="FFFFFFFF"/>
      <color rgb="FFF4B36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tbud/AppData/Local/Microsoft/Windows/INetCache/IE/RTN54T2P/12&#3648;&#3588;&#3619;&#3639;&#3629;&#3586;&#3656;&#3634;&#3618;31&#3617;&#3637;&#3588;.5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กราฟ"/>
      <sheetName val="ภาพรวม"/>
      <sheetName val="12เขต"/>
      <sheetName val="มีค59"/>
    </sheetNames>
    <sheetDataSet>
      <sheetData sheetId="0" refreshError="1"/>
      <sheetData sheetId="1" refreshError="1"/>
      <sheetData sheetId="2" refreshError="1"/>
      <sheetData sheetId="3" refreshError="1">
        <row r="6049">
          <cell r="E6049">
            <v>0</v>
          </cell>
        </row>
        <row r="7596">
          <cell r="E7596">
            <v>0</v>
          </cell>
        </row>
        <row r="8109">
          <cell r="E810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M39"/>
  <sheetViews>
    <sheetView tabSelected="1" workbookViewId="0">
      <selection sqref="A1:M1"/>
    </sheetView>
  </sheetViews>
  <sheetFormatPr defaultRowHeight="14.25"/>
  <cols>
    <col min="1" max="1" width="7.125" customWidth="1"/>
    <col min="2" max="2" width="25.125" hidden="1" customWidth="1"/>
    <col min="3" max="3" width="0" hidden="1" customWidth="1"/>
    <col min="4" max="4" width="14" style="80" bestFit="1" customWidth="1"/>
    <col min="5" max="5" width="13" style="80" bestFit="1" customWidth="1"/>
    <col min="6" max="6" width="5.625" bestFit="1" customWidth="1"/>
    <col min="7" max="7" width="13" style="80" bestFit="1" customWidth="1"/>
    <col min="8" max="8" width="5.625" bestFit="1" customWidth="1"/>
    <col min="9" max="9" width="14" style="80" bestFit="1" customWidth="1"/>
    <col min="10" max="10" width="5.625" bestFit="1" customWidth="1"/>
    <col min="11" max="11" width="14" style="80" bestFit="1" customWidth="1"/>
    <col min="12" max="12" width="6.5" customWidth="1"/>
    <col min="13" max="13" width="15" style="80" customWidth="1"/>
  </cols>
  <sheetData>
    <row r="1" spans="1:13" s="1" customFormat="1" ht="30.75" customHeight="1">
      <c r="A1" s="87" t="s">
        <v>235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3" s="1" customFormat="1" ht="30.75" customHeight="1">
      <c r="A2" s="87" t="s">
        <v>234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s="1" customFormat="1" ht="30.75" customHeight="1">
      <c r="A3" s="88" t="s">
        <v>238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71" t="s">
        <v>37</v>
      </c>
    </row>
    <row r="4" spans="1:13" s="4" customFormat="1" ht="30.75" customHeight="1">
      <c r="A4" s="81" t="s">
        <v>227</v>
      </c>
      <c r="B4" s="2" t="s">
        <v>0</v>
      </c>
      <c r="C4" s="2"/>
      <c r="D4" s="72" t="s">
        <v>1</v>
      </c>
      <c r="E4" s="89" t="s">
        <v>230</v>
      </c>
      <c r="F4" s="90"/>
      <c r="G4" s="89" t="s">
        <v>35</v>
      </c>
      <c r="H4" s="90"/>
      <c r="I4" s="89" t="s">
        <v>2</v>
      </c>
      <c r="J4" s="90"/>
      <c r="K4" s="91" t="s">
        <v>3</v>
      </c>
      <c r="L4" s="92"/>
      <c r="M4" s="72" t="s">
        <v>4</v>
      </c>
    </row>
    <row r="5" spans="1:13" s="4" customFormat="1" ht="25.5" customHeight="1">
      <c r="A5" s="82" t="s">
        <v>7</v>
      </c>
      <c r="B5" s="5"/>
      <c r="C5" s="5"/>
      <c r="D5" s="73"/>
      <c r="E5" s="74" t="s">
        <v>5</v>
      </c>
      <c r="F5" s="7" t="s">
        <v>6</v>
      </c>
      <c r="G5" s="74" t="s">
        <v>5</v>
      </c>
      <c r="H5" s="7" t="s">
        <v>6</v>
      </c>
      <c r="I5" s="73" t="s">
        <v>5</v>
      </c>
      <c r="J5" s="6" t="s">
        <v>6</v>
      </c>
      <c r="K5" s="75" t="s">
        <v>5</v>
      </c>
      <c r="L5" s="9" t="s">
        <v>6</v>
      </c>
      <c r="M5" s="73"/>
    </row>
    <row r="6" spans="1:13" s="4" customFormat="1" ht="21.75">
      <c r="A6" s="83" t="s">
        <v>229</v>
      </c>
      <c r="B6" s="10"/>
      <c r="C6" s="10"/>
      <c r="D6" s="76" t="s">
        <v>8</v>
      </c>
      <c r="E6" s="77" t="s">
        <v>9</v>
      </c>
      <c r="F6" s="12"/>
      <c r="G6" s="77" t="s">
        <v>10</v>
      </c>
      <c r="H6" s="12"/>
      <c r="I6" s="78" t="s">
        <v>231</v>
      </c>
      <c r="J6" s="13"/>
      <c r="K6" s="79" t="s">
        <v>232</v>
      </c>
      <c r="L6" s="15"/>
      <c r="M6" s="78" t="s">
        <v>233</v>
      </c>
    </row>
    <row r="7" spans="1:13" s="1" customFormat="1" ht="30.75" customHeight="1">
      <c r="A7" s="16">
        <v>1</v>
      </c>
      <c r="B7" s="17" t="s">
        <v>13</v>
      </c>
      <c r="C7" s="18" t="s">
        <v>14</v>
      </c>
      <c r="D7" s="24">
        <f t="shared" ref="D7:G18" si="0">D27/1000000</f>
        <v>40.531762000000001</v>
      </c>
      <c r="E7" s="24">
        <f t="shared" ref="E7" si="1">E27/1000000</f>
        <v>0</v>
      </c>
      <c r="F7" s="20">
        <f>IF(E7=0,0,E7/$D7*100)</f>
        <v>0</v>
      </c>
      <c r="G7" s="24">
        <f t="shared" si="0"/>
        <v>0</v>
      </c>
      <c r="H7" s="20">
        <f t="shared" ref="H7:H18" si="2">IF(G7=0,0,G7/$D7*100)</f>
        <v>0</v>
      </c>
      <c r="I7" s="24">
        <f t="shared" ref="I7:I18" si="3">I27/1000000</f>
        <v>6.5351650000000001</v>
      </c>
      <c r="J7" s="20">
        <f t="shared" ref="J7:J18" si="4">IF(I7=0,0,I7/$D7*100)</f>
        <v>16.123565020440019</v>
      </c>
      <c r="K7" s="25">
        <f t="shared" ref="K7:K18" si="5">K27/1000000</f>
        <v>6.5351650000000001</v>
      </c>
      <c r="L7" s="20">
        <f t="shared" ref="L7:L18" si="6">IF(K7=0,0,K7/$D7*100)</f>
        <v>16.123565020440019</v>
      </c>
      <c r="M7" s="24">
        <f>D7-E7-G7-I7</f>
        <v>33.996597000000001</v>
      </c>
    </row>
    <row r="8" spans="1:13" s="1" customFormat="1" ht="30.75" customHeight="1">
      <c r="A8" s="16">
        <v>2</v>
      </c>
      <c r="B8" s="17" t="s">
        <v>13</v>
      </c>
      <c r="C8" s="18" t="s">
        <v>14</v>
      </c>
      <c r="D8" s="24">
        <f t="shared" si="0"/>
        <v>34.839437500000003</v>
      </c>
      <c r="E8" s="24">
        <f t="shared" ref="E8" si="7">E28/1000000</f>
        <v>0</v>
      </c>
      <c r="F8" s="20">
        <f t="shared" ref="F8:F18" si="8">IF(E8=0,0,E8/$D8*100)</f>
        <v>0</v>
      </c>
      <c r="G8" s="24">
        <f t="shared" si="0"/>
        <v>0</v>
      </c>
      <c r="H8" s="20">
        <f t="shared" si="2"/>
        <v>0</v>
      </c>
      <c r="I8" s="24">
        <f t="shared" si="3"/>
        <v>0.98883849999999995</v>
      </c>
      <c r="J8" s="20">
        <f t="shared" si="4"/>
        <v>2.8382734365329516</v>
      </c>
      <c r="K8" s="25">
        <f t="shared" si="5"/>
        <v>0.98883849999999995</v>
      </c>
      <c r="L8" s="20">
        <f t="shared" si="6"/>
        <v>2.8382734365329516</v>
      </c>
      <c r="M8" s="24">
        <f t="shared" ref="M8:M18" si="9">D8-E8-G8-I8</f>
        <v>33.850599000000003</v>
      </c>
    </row>
    <row r="9" spans="1:13" s="1" customFormat="1" ht="30.75" customHeight="1">
      <c r="A9" s="16">
        <v>3</v>
      </c>
      <c r="B9" s="17" t="s">
        <v>15</v>
      </c>
      <c r="C9" s="18" t="s">
        <v>16</v>
      </c>
      <c r="D9" s="24">
        <f t="shared" si="0"/>
        <v>21.523050000000001</v>
      </c>
      <c r="E9" s="24">
        <f t="shared" ref="E9" si="10">E29/1000000</f>
        <v>0</v>
      </c>
      <c r="F9" s="20">
        <f t="shared" si="8"/>
        <v>0</v>
      </c>
      <c r="G9" s="24">
        <f t="shared" si="0"/>
        <v>0</v>
      </c>
      <c r="H9" s="20">
        <f t="shared" si="2"/>
        <v>0</v>
      </c>
      <c r="I9" s="24">
        <f t="shared" si="3"/>
        <v>0.27629399999999998</v>
      </c>
      <c r="J9" s="20">
        <f t="shared" si="4"/>
        <v>1.2837121132924934</v>
      </c>
      <c r="K9" s="25">
        <f t="shared" si="5"/>
        <v>0.27629399999999998</v>
      </c>
      <c r="L9" s="20">
        <f t="shared" si="6"/>
        <v>1.2837121132924934</v>
      </c>
      <c r="M9" s="24">
        <f t="shared" si="9"/>
        <v>21.246756000000001</v>
      </c>
    </row>
    <row r="10" spans="1:13" s="1" customFormat="1" ht="30.75" customHeight="1">
      <c r="A10" s="16">
        <v>4</v>
      </c>
      <c r="B10" s="17" t="s">
        <v>17</v>
      </c>
      <c r="C10" s="18" t="s">
        <v>18</v>
      </c>
      <c r="D10" s="24">
        <f t="shared" si="0"/>
        <v>107.58751650000001</v>
      </c>
      <c r="E10" s="24">
        <f t="shared" ref="E10" si="11">E30/1000000</f>
        <v>0</v>
      </c>
      <c r="F10" s="20">
        <f t="shared" si="8"/>
        <v>0</v>
      </c>
      <c r="G10" s="24">
        <f t="shared" si="0"/>
        <v>5.6959999999999997E-3</v>
      </c>
      <c r="H10" s="20">
        <f t="shared" si="2"/>
        <v>5.2942945290497517E-3</v>
      </c>
      <c r="I10" s="24">
        <f t="shared" si="3"/>
        <v>0.72111000000000003</v>
      </c>
      <c r="J10" s="20">
        <f t="shared" si="4"/>
        <v>0.67025434126458339</v>
      </c>
      <c r="K10" s="25">
        <f t="shared" si="5"/>
        <v>0.72680599999999995</v>
      </c>
      <c r="L10" s="20">
        <f t="shared" si="6"/>
        <v>0.675548635793633</v>
      </c>
      <c r="M10" s="24">
        <f t="shared" si="9"/>
        <v>106.86071050000001</v>
      </c>
    </row>
    <row r="11" spans="1:13" s="1" customFormat="1" ht="30.75" customHeight="1">
      <c r="A11" s="16">
        <v>5</v>
      </c>
      <c r="B11" s="17" t="s">
        <v>19</v>
      </c>
      <c r="C11" s="18" t="s">
        <v>20</v>
      </c>
      <c r="D11" s="24">
        <f t="shared" si="0"/>
        <v>120.73014925</v>
      </c>
      <c r="E11" s="24">
        <f t="shared" ref="E11" si="12">E31/1000000</f>
        <v>0</v>
      </c>
      <c r="F11" s="20">
        <f t="shared" si="8"/>
        <v>0</v>
      </c>
      <c r="G11" s="24">
        <f t="shared" si="0"/>
        <v>0</v>
      </c>
      <c r="H11" s="20">
        <f t="shared" si="2"/>
        <v>0</v>
      </c>
      <c r="I11" s="24">
        <f t="shared" si="3"/>
        <v>1.6427799999999999</v>
      </c>
      <c r="J11" s="20">
        <f t="shared" si="4"/>
        <v>1.3607040248067943</v>
      </c>
      <c r="K11" s="25">
        <f t="shared" si="5"/>
        <v>1.6427799999999999</v>
      </c>
      <c r="L11" s="20">
        <f t="shared" si="6"/>
        <v>1.3607040248067943</v>
      </c>
      <c r="M11" s="24">
        <f t="shared" si="9"/>
        <v>119.08736924999999</v>
      </c>
    </row>
    <row r="12" spans="1:13" s="1" customFormat="1" ht="30.75" customHeight="1">
      <c r="A12" s="16">
        <v>6</v>
      </c>
      <c r="B12" s="17" t="s">
        <v>21</v>
      </c>
      <c r="C12" s="18" t="s">
        <v>22</v>
      </c>
      <c r="D12" s="24">
        <f t="shared" si="0"/>
        <v>134.48528974999999</v>
      </c>
      <c r="E12" s="24">
        <f t="shared" ref="E12" si="13">E32/1000000</f>
        <v>0</v>
      </c>
      <c r="F12" s="20">
        <f t="shared" si="8"/>
        <v>0</v>
      </c>
      <c r="G12" s="24">
        <f t="shared" si="0"/>
        <v>0</v>
      </c>
      <c r="H12" s="20">
        <f t="shared" si="2"/>
        <v>0</v>
      </c>
      <c r="I12" s="24">
        <f t="shared" si="3"/>
        <v>25.305107249999999</v>
      </c>
      <c r="J12" s="20">
        <f t="shared" si="4"/>
        <v>18.816264066531485</v>
      </c>
      <c r="K12" s="25">
        <f t="shared" si="5"/>
        <v>25.305107249999999</v>
      </c>
      <c r="L12" s="20">
        <f t="shared" si="6"/>
        <v>18.816264066531485</v>
      </c>
      <c r="M12" s="24">
        <f t="shared" si="9"/>
        <v>109.1801825</v>
      </c>
    </row>
    <row r="13" spans="1:13" s="1" customFormat="1" ht="30.75" customHeight="1">
      <c r="A13" s="16">
        <v>7</v>
      </c>
      <c r="B13" s="17" t="s">
        <v>23</v>
      </c>
      <c r="C13" s="18" t="s">
        <v>24</v>
      </c>
      <c r="D13" s="24">
        <f t="shared" si="0"/>
        <v>57.713675000000002</v>
      </c>
      <c r="E13" s="24">
        <f t="shared" ref="E13" si="14">E33/1000000</f>
        <v>0</v>
      </c>
      <c r="F13" s="20">
        <f t="shared" si="8"/>
        <v>0</v>
      </c>
      <c r="G13" s="24">
        <f t="shared" si="0"/>
        <v>0</v>
      </c>
      <c r="H13" s="20">
        <f t="shared" si="2"/>
        <v>0</v>
      </c>
      <c r="I13" s="24">
        <f t="shared" si="3"/>
        <v>0.44210199999999999</v>
      </c>
      <c r="J13" s="20">
        <f t="shared" si="4"/>
        <v>0.76602642268058652</v>
      </c>
      <c r="K13" s="25">
        <f t="shared" si="5"/>
        <v>0.44210199999999999</v>
      </c>
      <c r="L13" s="20">
        <f t="shared" si="6"/>
        <v>0.76602642268058652</v>
      </c>
      <c r="M13" s="24">
        <f t="shared" si="9"/>
        <v>57.271573000000004</v>
      </c>
    </row>
    <row r="14" spans="1:13" s="1" customFormat="1" ht="30.75" customHeight="1">
      <c r="A14" s="16">
        <v>8</v>
      </c>
      <c r="B14" s="17" t="s">
        <v>25</v>
      </c>
      <c r="C14" s="18" t="s">
        <v>26</v>
      </c>
      <c r="D14" s="24">
        <f t="shared" si="0"/>
        <v>65.268962000000002</v>
      </c>
      <c r="E14" s="24">
        <f t="shared" ref="E14" si="15">E34/1000000</f>
        <v>0</v>
      </c>
      <c r="F14" s="20">
        <f t="shared" si="8"/>
        <v>0</v>
      </c>
      <c r="G14" s="24">
        <f t="shared" si="0"/>
        <v>0</v>
      </c>
      <c r="H14" s="20">
        <f t="shared" si="2"/>
        <v>0</v>
      </c>
      <c r="I14" s="24">
        <f t="shared" si="3"/>
        <v>2.0322399999999998</v>
      </c>
      <c r="J14" s="20">
        <f t="shared" si="4"/>
        <v>3.1136392210435333</v>
      </c>
      <c r="K14" s="25">
        <f t="shared" si="5"/>
        <v>2.0322399999999998</v>
      </c>
      <c r="L14" s="20">
        <f t="shared" si="6"/>
        <v>3.1136392210435333</v>
      </c>
      <c r="M14" s="24">
        <f t="shared" si="9"/>
        <v>63.236722</v>
      </c>
    </row>
    <row r="15" spans="1:13" s="1" customFormat="1" ht="30.75" customHeight="1">
      <c r="A15" s="16">
        <v>9</v>
      </c>
      <c r="B15" s="17" t="s">
        <v>27</v>
      </c>
      <c r="C15" s="18" t="s">
        <v>28</v>
      </c>
      <c r="D15" s="24">
        <f t="shared" si="0"/>
        <v>55.277000000000001</v>
      </c>
      <c r="E15" s="24">
        <f t="shared" ref="E15" si="16">E35/1000000</f>
        <v>0</v>
      </c>
      <c r="F15" s="20">
        <f t="shared" si="8"/>
        <v>0</v>
      </c>
      <c r="G15" s="24">
        <f t="shared" si="0"/>
        <v>0</v>
      </c>
      <c r="H15" s="20">
        <f t="shared" si="2"/>
        <v>0</v>
      </c>
      <c r="I15" s="24">
        <f t="shared" si="3"/>
        <v>0</v>
      </c>
      <c r="J15" s="20">
        <f t="shared" si="4"/>
        <v>0</v>
      </c>
      <c r="K15" s="25">
        <f t="shared" si="5"/>
        <v>0</v>
      </c>
      <c r="L15" s="20">
        <f t="shared" si="6"/>
        <v>0</v>
      </c>
      <c r="M15" s="24">
        <f t="shared" si="9"/>
        <v>55.277000000000001</v>
      </c>
    </row>
    <row r="16" spans="1:13" s="1" customFormat="1" ht="30.75" customHeight="1">
      <c r="A16" s="16">
        <v>10</v>
      </c>
      <c r="B16" s="17" t="s">
        <v>29</v>
      </c>
      <c r="C16" s="18" t="s">
        <v>30</v>
      </c>
      <c r="D16" s="24">
        <f t="shared" si="0"/>
        <v>21.6639625</v>
      </c>
      <c r="E16" s="24">
        <f t="shared" ref="E16" si="17">E36/1000000</f>
        <v>0</v>
      </c>
      <c r="F16" s="20">
        <f t="shared" si="8"/>
        <v>0</v>
      </c>
      <c r="G16" s="24">
        <f t="shared" si="0"/>
        <v>0</v>
      </c>
      <c r="H16" s="20">
        <f t="shared" si="2"/>
        <v>0</v>
      </c>
      <c r="I16" s="24">
        <f t="shared" si="3"/>
        <v>0</v>
      </c>
      <c r="J16" s="20">
        <f t="shared" si="4"/>
        <v>0</v>
      </c>
      <c r="K16" s="25">
        <f t="shared" si="5"/>
        <v>0</v>
      </c>
      <c r="L16" s="20">
        <f t="shared" si="6"/>
        <v>0</v>
      </c>
      <c r="M16" s="24">
        <f t="shared" si="9"/>
        <v>21.6639625</v>
      </c>
    </row>
    <row r="17" spans="1:13" s="1" customFormat="1" ht="30.75" customHeight="1">
      <c r="A17" s="16">
        <v>11</v>
      </c>
      <c r="B17" s="17" t="s">
        <v>31</v>
      </c>
      <c r="C17" s="21" t="s">
        <v>32</v>
      </c>
      <c r="D17" s="24">
        <f t="shared" si="0"/>
        <v>57.537659750000003</v>
      </c>
      <c r="E17" s="24">
        <f t="shared" ref="E17" si="18">E37/1000000</f>
        <v>0</v>
      </c>
      <c r="F17" s="20">
        <f t="shared" si="8"/>
        <v>0</v>
      </c>
      <c r="G17" s="24">
        <f t="shared" si="0"/>
        <v>0</v>
      </c>
      <c r="H17" s="20">
        <f t="shared" si="2"/>
        <v>0</v>
      </c>
      <c r="I17" s="24">
        <f t="shared" si="3"/>
        <v>19.1068845</v>
      </c>
      <c r="J17" s="20">
        <f t="shared" si="4"/>
        <v>33.207614948225277</v>
      </c>
      <c r="K17" s="25">
        <f t="shared" si="5"/>
        <v>19.1068845</v>
      </c>
      <c r="L17" s="20">
        <f t="shared" si="6"/>
        <v>33.207614948225277</v>
      </c>
      <c r="M17" s="24">
        <f t="shared" si="9"/>
        <v>38.430775250000003</v>
      </c>
    </row>
    <row r="18" spans="1:13" s="1" customFormat="1" ht="30.75" customHeight="1">
      <c r="A18" s="16">
        <v>12</v>
      </c>
      <c r="B18" s="17" t="s">
        <v>33</v>
      </c>
      <c r="C18" s="18" t="s">
        <v>34</v>
      </c>
      <c r="D18" s="24">
        <f t="shared" si="0"/>
        <v>91.699562499999999</v>
      </c>
      <c r="E18" s="24">
        <f t="shared" ref="E18" si="19">E38/1000000</f>
        <v>0</v>
      </c>
      <c r="F18" s="20">
        <f t="shared" si="8"/>
        <v>0</v>
      </c>
      <c r="G18" s="24">
        <f t="shared" si="0"/>
        <v>0</v>
      </c>
      <c r="H18" s="20">
        <f t="shared" si="2"/>
        <v>0</v>
      </c>
      <c r="I18" s="24">
        <f t="shared" si="3"/>
        <v>9.4193116999999997</v>
      </c>
      <c r="J18" s="20">
        <f t="shared" si="4"/>
        <v>10.271926542724781</v>
      </c>
      <c r="K18" s="25">
        <f t="shared" si="5"/>
        <v>9.4193116999999997</v>
      </c>
      <c r="L18" s="20">
        <f t="shared" si="6"/>
        <v>10.271926542724781</v>
      </c>
      <c r="M18" s="24">
        <f t="shared" si="9"/>
        <v>82.280250800000005</v>
      </c>
    </row>
    <row r="19" spans="1:13" s="4" customFormat="1" ht="30.75" customHeight="1">
      <c r="A19" s="93" t="s">
        <v>36</v>
      </c>
      <c r="B19" s="94"/>
      <c r="C19" s="19"/>
      <c r="D19" s="28">
        <f>SUM(D7:D18)</f>
        <v>808.85802675000002</v>
      </c>
      <c r="E19" s="28">
        <f>SUM(E7:E18)</f>
        <v>0</v>
      </c>
      <c r="F19" s="27">
        <f>IF(E19=0,0,E19/$D19*100)</f>
        <v>0</v>
      </c>
      <c r="G19" s="28">
        <f>SUM(G7:G18)</f>
        <v>5.6959999999999997E-3</v>
      </c>
      <c r="H19" s="27">
        <f>IF(G19=0,0,G19/$D19*100)</f>
        <v>7.0420269214445299E-4</v>
      </c>
      <c r="I19" s="28">
        <f>SUM(I7:I18)</f>
        <v>66.469832949999997</v>
      </c>
      <c r="J19" s="27">
        <f>IF(I19=0,0,I19/$D19*100)</f>
        <v>8.217737940621852</v>
      </c>
      <c r="K19" s="28">
        <f>SUM(K7:K18)</f>
        <v>66.475528949999998</v>
      </c>
      <c r="L19" s="27">
        <f>IF(K19=0,0,K19/$D19*100)</f>
        <v>8.2184421433139967</v>
      </c>
      <c r="M19" s="28">
        <f>SUM(M7:M18)</f>
        <v>742.38249780000001</v>
      </c>
    </row>
    <row r="20" spans="1:13" ht="21.75" hidden="1">
      <c r="F20" s="20"/>
      <c r="H20" s="20"/>
    </row>
    <row r="21" spans="1:13" s="1" customFormat="1" ht="30.75" customHeight="1">
      <c r="A21" s="87" t="str">
        <f>A1</f>
        <v>รายงานสถานะการใช้จ่ายเงินงบประมาณรายจ่ายประจำปี พ.ศ. 2564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</row>
    <row r="22" spans="1:13" s="1" customFormat="1" ht="30.75" customHeight="1">
      <c r="A22" s="87" t="str">
        <f>A2</f>
        <v>งบกลาง ค่าใช้จ่ายในการบรรเทา แก้ไขปัญหา และเยียวยา ผู้ที่ได้รับผลกระทบจากการระบาดของโรคติดเชื้อไวรัสโคโรนา 2019   (รายเขต)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</row>
    <row r="23" spans="1:13" s="1" customFormat="1" ht="30.75" customHeight="1">
      <c r="A23" s="88" t="str">
        <f>A3</f>
        <v xml:space="preserve">                  รหัสงบประมาณ 9090962043000011 ข้อมูลจากระบบ GFMIS ณ วันที่ 16 เมษายน 2564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71" t="s">
        <v>38</v>
      </c>
    </row>
    <row r="24" spans="1:13" s="4" customFormat="1" ht="30.75" customHeight="1">
      <c r="A24" s="81" t="s">
        <v>227</v>
      </c>
      <c r="B24" s="2" t="s">
        <v>0</v>
      </c>
      <c r="C24" s="2"/>
      <c r="D24" s="72" t="s">
        <v>1</v>
      </c>
      <c r="E24" s="89" t="s">
        <v>230</v>
      </c>
      <c r="F24" s="90"/>
      <c r="G24" s="89" t="s">
        <v>35</v>
      </c>
      <c r="H24" s="90"/>
      <c r="I24" s="89" t="s">
        <v>2</v>
      </c>
      <c r="J24" s="90"/>
      <c r="K24" s="91" t="s">
        <v>3</v>
      </c>
      <c r="L24" s="92"/>
      <c r="M24" s="72" t="s">
        <v>4</v>
      </c>
    </row>
    <row r="25" spans="1:13" s="4" customFormat="1" ht="25.5" customHeight="1">
      <c r="A25" s="82" t="s">
        <v>7</v>
      </c>
      <c r="B25" s="5"/>
      <c r="C25" s="5"/>
      <c r="D25" s="73"/>
      <c r="E25" s="74" t="s">
        <v>5</v>
      </c>
      <c r="F25" s="7" t="s">
        <v>6</v>
      </c>
      <c r="G25" s="74" t="s">
        <v>5</v>
      </c>
      <c r="H25" s="7" t="s">
        <v>6</v>
      </c>
      <c r="I25" s="73" t="s">
        <v>5</v>
      </c>
      <c r="J25" s="6" t="s">
        <v>6</v>
      </c>
      <c r="K25" s="75" t="s">
        <v>5</v>
      </c>
      <c r="L25" s="9" t="s">
        <v>6</v>
      </c>
      <c r="M25" s="73"/>
    </row>
    <row r="26" spans="1:13" s="4" customFormat="1" ht="21.75">
      <c r="A26" s="83" t="s">
        <v>229</v>
      </c>
      <c r="B26" s="10"/>
      <c r="C26" s="10"/>
      <c r="D26" s="76" t="s">
        <v>8</v>
      </c>
      <c r="E26" s="77" t="s">
        <v>9</v>
      </c>
      <c r="F26" s="12"/>
      <c r="G26" s="77" t="s">
        <v>10</v>
      </c>
      <c r="H26" s="12"/>
      <c r="I26" s="78" t="s">
        <v>231</v>
      </c>
      <c r="J26" s="13"/>
      <c r="K26" s="79" t="s">
        <v>232</v>
      </c>
      <c r="L26" s="15"/>
      <c r="M26" s="76" t="s">
        <v>233</v>
      </c>
    </row>
    <row r="27" spans="1:13" s="1" customFormat="1" ht="30.75" customHeight="1">
      <c r="A27" s="16">
        <v>1</v>
      </c>
      <c r="B27" s="17" t="s">
        <v>11</v>
      </c>
      <c r="C27" s="18" t="s">
        <v>12</v>
      </c>
      <c r="D27" s="26">
        <f>'COVID (ภูมิภาค)'!D7</f>
        <v>40531762</v>
      </c>
      <c r="E27" s="26">
        <f>'COVID (ภูมิภาค)'!E7</f>
        <v>0</v>
      </c>
      <c r="F27" s="20">
        <f t="shared" ref="F27:F38" si="20">IF(E27=0,0,E27/$D27*100)</f>
        <v>0</v>
      </c>
      <c r="G27" s="26">
        <f>'COVID (ภูมิภาค)'!G7</f>
        <v>0</v>
      </c>
      <c r="H27" s="20">
        <f t="shared" ref="H27:H38" si="21">IF(G27=0,0,G27/$D27*100)</f>
        <v>0</v>
      </c>
      <c r="I27" s="26">
        <f>'COVID (ภูมิภาค)'!I7</f>
        <v>6535165</v>
      </c>
      <c r="J27" s="20">
        <f t="shared" ref="J27:J38" si="22">IF(I27=0,0,I27/$D27*100)</f>
        <v>16.123565020440019</v>
      </c>
      <c r="K27" s="26">
        <f>+G27+I27</f>
        <v>6535165</v>
      </c>
      <c r="L27" s="20">
        <f t="shared" ref="L27:L38" si="23">IF(K27=0,0,K27/$D27*100)</f>
        <v>16.123565020440019</v>
      </c>
      <c r="M27" s="84">
        <f t="shared" ref="M27:M38" si="24">D27-E27-G27-I27</f>
        <v>33996597</v>
      </c>
    </row>
    <row r="28" spans="1:13" s="1" customFormat="1" ht="30.75" customHeight="1">
      <c r="A28" s="16">
        <v>2</v>
      </c>
      <c r="B28" s="17" t="s">
        <v>27</v>
      </c>
      <c r="C28" s="18" t="s">
        <v>28</v>
      </c>
      <c r="D28" s="26">
        <f>'COVID (ภูมิภาค)'!D17</f>
        <v>34839437.5</v>
      </c>
      <c r="E28" s="26">
        <f>'COVID (ภูมิภาค)'!E17</f>
        <v>0</v>
      </c>
      <c r="F28" s="20">
        <f t="shared" si="20"/>
        <v>0</v>
      </c>
      <c r="G28" s="26">
        <f>'COVID (ภูมิภาค)'!G17</f>
        <v>0</v>
      </c>
      <c r="H28" s="20">
        <f t="shared" si="21"/>
        <v>0</v>
      </c>
      <c r="I28" s="26">
        <f>'COVID (ภูมิภาค)'!I17</f>
        <v>988838.5</v>
      </c>
      <c r="J28" s="20">
        <f t="shared" si="22"/>
        <v>2.8382734365329521</v>
      </c>
      <c r="K28" s="26">
        <f t="shared" ref="K28:K38" si="25">+G28+I28</f>
        <v>988838.5</v>
      </c>
      <c r="L28" s="20">
        <f t="shared" si="23"/>
        <v>2.8382734365329521</v>
      </c>
      <c r="M28" s="84">
        <f t="shared" si="24"/>
        <v>33850599</v>
      </c>
    </row>
    <row r="29" spans="1:13" s="1" customFormat="1" ht="30.75" customHeight="1">
      <c r="A29" s="16">
        <v>3</v>
      </c>
      <c r="B29" s="17" t="s">
        <v>25</v>
      </c>
      <c r="C29" s="18" t="s">
        <v>26</v>
      </c>
      <c r="D29" s="26">
        <f>'COVID (ภูมิภาค)'!D24</f>
        <v>21523050</v>
      </c>
      <c r="E29" s="26">
        <f>'COVID (ภูมิภาค)'!E24</f>
        <v>0</v>
      </c>
      <c r="F29" s="20">
        <f t="shared" si="20"/>
        <v>0</v>
      </c>
      <c r="G29" s="26">
        <f>'COVID (ภูมิภาค)'!G24</f>
        <v>0</v>
      </c>
      <c r="H29" s="20">
        <f t="shared" si="21"/>
        <v>0</v>
      </c>
      <c r="I29" s="26">
        <f>'COVID (ภูมิภาค)'!I24</f>
        <v>276294</v>
      </c>
      <c r="J29" s="20">
        <f t="shared" si="22"/>
        <v>1.2837121132924934</v>
      </c>
      <c r="K29" s="26">
        <f t="shared" si="25"/>
        <v>276294</v>
      </c>
      <c r="L29" s="20">
        <f t="shared" si="23"/>
        <v>1.2837121132924934</v>
      </c>
      <c r="M29" s="84">
        <f t="shared" si="24"/>
        <v>21246756</v>
      </c>
    </row>
    <row r="30" spans="1:13" s="1" customFormat="1" ht="30.75" customHeight="1">
      <c r="A30" s="16">
        <v>4</v>
      </c>
      <c r="B30" s="17" t="s">
        <v>33</v>
      </c>
      <c r="C30" s="18" t="s">
        <v>34</v>
      </c>
      <c r="D30" s="26">
        <f>'COVID (ภูมิภาค)'!D31</f>
        <v>107587516.5</v>
      </c>
      <c r="E30" s="26">
        <f>'COVID (ภูมิภาค)'!E31</f>
        <v>0</v>
      </c>
      <c r="F30" s="20">
        <f t="shared" si="20"/>
        <v>0</v>
      </c>
      <c r="G30" s="26">
        <f>'COVID (ภูมิภาค)'!G31</f>
        <v>5696</v>
      </c>
      <c r="H30" s="20">
        <f t="shared" si="21"/>
        <v>5.2942945290497525E-3</v>
      </c>
      <c r="I30" s="26">
        <f>'COVID (ภูมิภาค)'!I31</f>
        <v>721110</v>
      </c>
      <c r="J30" s="20">
        <f t="shared" si="22"/>
        <v>0.67025434126458339</v>
      </c>
      <c r="K30" s="26">
        <f t="shared" si="25"/>
        <v>726806</v>
      </c>
      <c r="L30" s="20">
        <f t="shared" si="23"/>
        <v>0.67554863579363311</v>
      </c>
      <c r="M30" s="84">
        <f t="shared" si="24"/>
        <v>106860710.5</v>
      </c>
    </row>
    <row r="31" spans="1:13" s="1" customFormat="1" ht="30.75" customHeight="1">
      <c r="A31" s="16">
        <v>5</v>
      </c>
      <c r="B31" s="17" t="s">
        <v>13</v>
      </c>
      <c r="C31" s="18" t="s">
        <v>14</v>
      </c>
      <c r="D31" s="26">
        <f>'COVID (ภูมิภาค)'!D41</f>
        <v>120730149.25</v>
      </c>
      <c r="E31" s="26">
        <f>'COVID (ภูมิภาค)'!E41</f>
        <v>0</v>
      </c>
      <c r="F31" s="20">
        <f t="shared" si="20"/>
        <v>0</v>
      </c>
      <c r="G31" s="26">
        <f>'COVID (ภูมิภาค)'!G41</f>
        <v>0</v>
      </c>
      <c r="H31" s="20">
        <f t="shared" si="21"/>
        <v>0</v>
      </c>
      <c r="I31" s="26">
        <f>'COVID (ภูมิภาค)'!I41</f>
        <v>1642780</v>
      </c>
      <c r="J31" s="20">
        <f t="shared" si="22"/>
        <v>1.3607040248067945</v>
      </c>
      <c r="K31" s="26">
        <f t="shared" si="25"/>
        <v>1642780</v>
      </c>
      <c r="L31" s="20">
        <f t="shared" si="23"/>
        <v>1.3607040248067945</v>
      </c>
      <c r="M31" s="84">
        <f t="shared" si="24"/>
        <v>119087369.25</v>
      </c>
    </row>
    <row r="32" spans="1:13" s="1" customFormat="1" ht="30.75" customHeight="1">
      <c r="A32" s="16">
        <v>6</v>
      </c>
      <c r="B32" s="17" t="s">
        <v>17</v>
      </c>
      <c r="C32" s="18" t="s">
        <v>18</v>
      </c>
      <c r="D32" s="26">
        <f>'COVID (ภูมิภาค)'!D51</f>
        <v>134485289.75</v>
      </c>
      <c r="E32" s="26">
        <f>'COVID (ภูมิภาค)'!E51</f>
        <v>0</v>
      </c>
      <c r="F32" s="20">
        <f t="shared" si="20"/>
        <v>0</v>
      </c>
      <c r="G32" s="26">
        <f>'COVID (ภูมิภาค)'!G51</f>
        <v>0</v>
      </c>
      <c r="H32" s="20">
        <f t="shared" si="21"/>
        <v>0</v>
      </c>
      <c r="I32" s="26">
        <f>'COVID (ภูมิภาค)'!I51</f>
        <v>25305107.25</v>
      </c>
      <c r="J32" s="20">
        <f t="shared" si="22"/>
        <v>18.816264066531485</v>
      </c>
      <c r="K32" s="26">
        <f t="shared" si="25"/>
        <v>25305107.25</v>
      </c>
      <c r="L32" s="20">
        <f t="shared" si="23"/>
        <v>18.816264066531485</v>
      </c>
      <c r="M32" s="84">
        <f t="shared" si="24"/>
        <v>109180182.5</v>
      </c>
    </row>
    <row r="33" spans="1:13" s="1" customFormat="1" ht="30.75" customHeight="1">
      <c r="A33" s="16">
        <v>7</v>
      </c>
      <c r="B33" s="17" t="s">
        <v>15</v>
      </c>
      <c r="C33" s="18" t="s">
        <v>16</v>
      </c>
      <c r="D33" s="26">
        <f>'COVID (ภูมิภาค)'!D61</f>
        <v>57713675</v>
      </c>
      <c r="E33" s="26">
        <f>'COVID (ภูมิภาค)'!E61</f>
        <v>0</v>
      </c>
      <c r="F33" s="20">
        <f t="shared" si="20"/>
        <v>0</v>
      </c>
      <c r="G33" s="26">
        <f>'COVID (ภูมิภาค)'!G61</f>
        <v>0</v>
      </c>
      <c r="H33" s="20">
        <f t="shared" si="21"/>
        <v>0</v>
      </c>
      <c r="I33" s="26">
        <f>'COVID (ภูมิภาค)'!I61</f>
        <v>442102</v>
      </c>
      <c r="J33" s="20">
        <f t="shared" si="22"/>
        <v>0.76602642268058663</v>
      </c>
      <c r="K33" s="26">
        <f t="shared" si="25"/>
        <v>442102</v>
      </c>
      <c r="L33" s="20">
        <f t="shared" si="23"/>
        <v>0.76602642268058663</v>
      </c>
      <c r="M33" s="84">
        <f t="shared" si="24"/>
        <v>57271573</v>
      </c>
    </row>
    <row r="34" spans="1:13" s="1" customFormat="1" ht="30.75" customHeight="1">
      <c r="A34" s="16">
        <v>8</v>
      </c>
      <c r="B34" s="17" t="s">
        <v>19</v>
      </c>
      <c r="C34" s="18" t="s">
        <v>20</v>
      </c>
      <c r="D34" s="26">
        <f>'COVID (ภูมิภาค)'!D67</f>
        <v>65268962</v>
      </c>
      <c r="E34" s="26">
        <f>'COVID (ภูมิภาค)'!E67</f>
        <v>0</v>
      </c>
      <c r="F34" s="20">
        <f t="shared" si="20"/>
        <v>0</v>
      </c>
      <c r="G34" s="26">
        <f>'COVID (ภูมิภาค)'!G67</f>
        <v>0</v>
      </c>
      <c r="H34" s="20">
        <f t="shared" si="21"/>
        <v>0</v>
      </c>
      <c r="I34" s="26">
        <f>'COVID (ภูมิภาค)'!I67</f>
        <v>2032240</v>
      </c>
      <c r="J34" s="20">
        <f t="shared" si="22"/>
        <v>3.1136392210435337</v>
      </c>
      <c r="K34" s="26">
        <f t="shared" si="25"/>
        <v>2032240</v>
      </c>
      <c r="L34" s="20">
        <f t="shared" si="23"/>
        <v>3.1136392210435337</v>
      </c>
      <c r="M34" s="84">
        <f t="shared" si="24"/>
        <v>63236722</v>
      </c>
    </row>
    <row r="35" spans="1:13" s="1" customFormat="1" ht="30.75" customHeight="1">
      <c r="A35" s="16">
        <v>9</v>
      </c>
      <c r="B35" s="17" t="s">
        <v>29</v>
      </c>
      <c r="C35" s="18" t="s">
        <v>30</v>
      </c>
      <c r="D35" s="26">
        <f>'COVID (ภูมิภาค)'!D76</f>
        <v>55277000</v>
      </c>
      <c r="E35" s="26">
        <f>'COVID (ภูมิภาค)'!E76</f>
        <v>0</v>
      </c>
      <c r="F35" s="20">
        <f t="shared" si="20"/>
        <v>0</v>
      </c>
      <c r="G35" s="26">
        <f>'COVID (ภูมิภาค)'!G76</f>
        <v>0</v>
      </c>
      <c r="H35" s="20">
        <f t="shared" si="21"/>
        <v>0</v>
      </c>
      <c r="I35" s="26">
        <f>'COVID (ภูมิภาค)'!I76</f>
        <v>0</v>
      </c>
      <c r="J35" s="20">
        <f t="shared" si="22"/>
        <v>0</v>
      </c>
      <c r="K35" s="26">
        <f t="shared" si="25"/>
        <v>0</v>
      </c>
      <c r="L35" s="20">
        <f t="shared" si="23"/>
        <v>0</v>
      </c>
      <c r="M35" s="84">
        <f t="shared" si="24"/>
        <v>55277000</v>
      </c>
    </row>
    <row r="36" spans="1:13" s="1" customFormat="1" ht="30.75" customHeight="1">
      <c r="A36" s="16">
        <v>10</v>
      </c>
      <c r="B36" s="17" t="s">
        <v>31</v>
      </c>
      <c r="C36" s="21" t="s">
        <v>32</v>
      </c>
      <c r="D36" s="26">
        <f>'COVID (ภูมิภาค)'!D82</f>
        <v>21663962.5</v>
      </c>
      <c r="E36" s="26">
        <f>'COVID (ภูมิภาค)'!E82</f>
        <v>0</v>
      </c>
      <c r="F36" s="20">
        <f t="shared" si="20"/>
        <v>0</v>
      </c>
      <c r="G36" s="26">
        <f>'COVID (ภูมิภาค)'!G82</f>
        <v>0</v>
      </c>
      <c r="H36" s="20">
        <f t="shared" si="21"/>
        <v>0</v>
      </c>
      <c r="I36" s="26">
        <f>'COVID (ภูมิภาค)'!I82</f>
        <v>0</v>
      </c>
      <c r="J36" s="20">
        <f t="shared" si="22"/>
        <v>0</v>
      </c>
      <c r="K36" s="26">
        <f t="shared" si="25"/>
        <v>0</v>
      </c>
      <c r="L36" s="20">
        <f t="shared" si="23"/>
        <v>0</v>
      </c>
      <c r="M36" s="84">
        <f t="shared" si="24"/>
        <v>21663962.5</v>
      </c>
    </row>
    <row r="37" spans="1:13" s="1" customFormat="1" ht="30.75" customHeight="1">
      <c r="A37" s="16">
        <v>11</v>
      </c>
      <c r="B37" s="17" t="s">
        <v>21</v>
      </c>
      <c r="C37" s="18" t="s">
        <v>22</v>
      </c>
      <c r="D37" s="26">
        <f>'COVID (ภูมิภาค)'!D89</f>
        <v>57537659.75</v>
      </c>
      <c r="E37" s="26">
        <f>'COVID (ภูมิภาค)'!E89</f>
        <v>0</v>
      </c>
      <c r="F37" s="20">
        <f t="shared" si="20"/>
        <v>0</v>
      </c>
      <c r="G37" s="26">
        <f>'COVID (ภูมิภาค)'!G89</f>
        <v>0</v>
      </c>
      <c r="H37" s="20">
        <f t="shared" si="21"/>
        <v>0</v>
      </c>
      <c r="I37" s="26">
        <f>'COVID (ภูมิภาค)'!I89</f>
        <v>19106884.5</v>
      </c>
      <c r="J37" s="20">
        <f t="shared" si="22"/>
        <v>33.207614948225277</v>
      </c>
      <c r="K37" s="26">
        <f t="shared" si="25"/>
        <v>19106884.5</v>
      </c>
      <c r="L37" s="20">
        <f t="shared" si="23"/>
        <v>33.207614948225277</v>
      </c>
      <c r="M37" s="84">
        <f t="shared" si="24"/>
        <v>38430775.25</v>
      </c>
    </row>
    <row r="38" spans="1:13" s="1" customFormat="1" ht="30.75" customHeight="1">
      <c r="A38" s="16">
        <v>12</v>
      </c>
      <c r="B38" s="17" t="s">
        <v>23</v>
      </c>
      <c r="C38" s="18" t="s">
        <v>24</v>
      </c>
      <c r="D38" s="26">
        <f>'COVID (ภูมิภาค)'!D98</f>
        <v>91699562.5</v>
      </c>
      <c r="E38" s="26">
        <f>'COVID (ภูมิภาค)'!E98</f>
        <v>0</v>
      </c>
      <c r="F38" s="20">
        <f t="shared" si="20"/>
        <v>0</v>
      </c>
      <c r="G38" s="26">
        <f>'COVID (ภูมิภาค)'!G98</f>
        <v>0</v>
      </c>
      <c r="H38" s="20">
        <f t="shared" si="21"/>
        <v>0</v>
      </c>
      <c r="I38" s="26">
        <f>'COVID (ภูมิภาค)'!I98</f>
        <v>9419311.6999999993</v>
      </c>
      <c r="J38" s="20">
        <f t="shared" si="22"/>
        <v>10.271926542724781</v>
      </c>
      <c r="K38" s="26">
        <f t="shared" si="25"/>
        <v>9419311.6999999993</v>
      </c>
      <c r="L38" s="20">
        <f t="shared" si="23"/>
        <v>10.271926542724781</v>
      </c>
      <c r="M38" s="84">
        <f t="shared" si="24"/>
        <v>82280250.799999997</v>
      </c>
    </row>
    <row r="39" spans="1:13" s="4" customFormat="1" ht="30.75" customHeight="1">
      <c r="A39" s="85" t="s">
        <v>36</v>
      </c>
      <c r="B39" s="86"/>
      <c r="C39" s="22"/>
      <c r="D39" s="29">
        <f>SUM(D27:D38)</f>
        <v>808858026.75</v>
      </c>
      <c r="E39" s="29">
        <f>SUM(E27:E38)</f>
        <v>0</v>
      </c>
      <c r="F39" s="30">
        <f>IF(E39=0,0,E39/$D39*100)</f>
        <v>0</v>
      </c>
      <c r="G39" s="29">
        <f>SUM(G27:G38)</f>
        <v>5696</v>
      </c>
      <c r="H39" s="30">
        <f>IF(G39=0,0,G39/$D39*100)</f>
        <v>7.0420269214445299E-4</v>
      </c>
      <c r="I39" s="29">
        <f>SUM(I27:I38)</f>
        <v>66469832.950000003</v>
      </c>
      <c r="J39" s="30">
        <f>IF(I39=0,0,I39/$D39*100)</f>
        <v>8.217737940621852</v>
      </c>
      <c r="K39" s="29">
        <f>SUM(K27:K38)</f>
        <v>66475528.950000003</v>
      </c>
      <c r="L39" s="30">
        <f>IF(K39=0,0,K39/$D39*100)</f>
        <v>8.2184421433139967</v>
      </c>
      <c r="M39" s="29">
        <f>SUM(M27:M38)</f>
        <v>742382497.79999995</v>
      </c>
    </row>
  </sheetData>
  <mergeCells count="16">
    <mergeCell ref="A39:B39"/>
    <mergeCell ref="A1:M1"/>
    <mergeCell ref="A3:L3"/>
    <mergeCell ref="G4:H4"/>
    <mergeCell ref="I4:J4"/>
    <mergeCell ref="K4:L4"/>
    <mergeCell ref="A19:B19"/>
    <mergeCell ref="A21:M21"/>
    <mergeCell ref="A23:L23"/>
    <mergeCell ref="G24:H24"/>
    <mergeCell ref="I24:J24"/>
    <mergeCell ref="K24:L24"/>
    <mergeCell ref="E4:F4"/>
    <mergeCell ref="E24:F24"/>
    <mergeCell ref="A2:M2"/>
    <mergeCell ref="A22:M22"/>
  </mergeCells>
  <printOptions horizontalCentered="1"/>
  <pageMargins left="0.31496062992125984" right="0.31496062992125984" top="0.74803149606299213" bottom="0.35433070866141736" header="0.31496062992125984" footer="0.11811023622047245"/>
  <pageSetup paperSize="9" scale="90" orientation="landscape" r:id="rId1"/>
  <headerFooter>
    <oddFooter>&amp;Rกลุ่มงานวิเคราะห์ประเมินผลงบประมาณ กองบริหารการคลัง สป.</oddFooter>
  </headerFooter>
  <rowBreaks count="1" manualBreakCount="1">
    <brk id="20" max="16383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V181"/>
  <sheetViews>
    <sheetView zoomScaleSheetLayoutView="100" workbookViewId="0">
      <pane ySplit="6" topLeftCell="A7" activePane="bottomLeft" state="frozen"/>
      <selection sqref="A1:O1"/>
      <selection pane="bottomLeft" activeCell="A7" sqref="A7:B7"/>
    </sheetView>
  </sheetViews>
  <sheetFormatPr defaultRowHeight="30.75" customHeight="1"/>
  <cols>
    <col min="1" max="1" width="7" style="69" customWidth="1"/>
    <col min="2" max="2" width="25.125" style="1" bestFit="1" customWidth="1"/>
    <col min="3" max="3" width="10.75" style="1" customWidth="1"/>
    <col min="4" max="4" width="13.125" style="1" bestFit="1" customWidth="1"/>
    <col min="5" max="5" width="13" style="50" customWidth="1"/>
    <col min="6" max="6" width="6.125" style="50" bestFit="1" customWidth="1"/>
    <col min="7" max="7" width="13" style="50" customWidth="1"/>
    <col min="8" max="8" width="6.125" style="50" bestFit="1" customWidth="1"/>
    <col min="9" max="9" width="13.25" style="1" bestFit="1" customWidth="1"/>
    <col min="10" max="10" width="6.125" style="1" bestFit="1" customWidth="1"/>
    <col min="11" max="11" width="13.125" style="1" bestFit="1" customWidth="1"/>
    <col min="12" max="12" width="6.125" style="1" customWidth="1"/>
    <col min="13" max="13" width="15.375" style="1" bestFit="1" customWidth="1"/>
    <col min="14" max="15" width="15.875" style="1" hidden="1" customWidth="1"/>
    <col min="16" max="16" width="12" style="50" hidden="1" customWidth="1"/>
    <col min="17" max="17" width="12.625" style="50" hidden="1" customWidth="1"/>
    <col min="18" max="18" width="11.75" style="50" hidden="1" customWidth="1"/>
    <col min="19" max="19" width="9.625" style="50" hidden="1" customWidth="1"/>
    <col min="20" max="21" width="12.625" style="1" hidden="1" customWidth="1"/>
    <col min="22" max="22" width="6.125" style="1" bestFit="1" customWidth="1"/>
    <col min="23" max="23" width="13.375" style="1" bestFit="1" customWidth="1"/>
    <col min="24" max="16384" width="9" style="1"/>
  </cols>
  <sheetData>
    <row r="1" spans="1:22" ht="23.25" customHeight="1">
      <c r="A1" s="87" t="s">
        <v>235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35"/>
      <c r="Q1" s="35"/>
      <c r="R1" s="35"/>
      <c r="S1" s="35"/>
    </row>
    <row r="2" spans="1:22" ht="23.25" customHeight="1">
      <c r="A2" s="87" t="s">
        <v>236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35"/>
      <c r="Q2" s="35"/>
      <c r="R2" s="35"/>
      <c r="S2" s="35"/>
    </row>
    <row r="3" spans="1:22" ht="23.25" customHeight="1">
      <c r="A3" s="88" t="s">
        <v>237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71" t="s">
        <v>38</v>
      </c>
      <c r="N3" s="23"/>
      <c r="O3" s="23" t="s">
        <v>37</v>
      </c>
      <c r="P3" s="23"/>
      <c r="Q3" s="23"/>
      <c r="R3" s="23"/>
      <c r="S3" s="23"/>
    </row>
    <row r="4" spans="1:22" s="4" customFormat="1" ht="23.25" customHeight="1">
      <c r="A4" s="81" t="s">
        <v>227</v>
      </c>
      <c r="B4" s="2" t="s">
        <v>0</v>
      </c>
      <c r="C4" s="2"/>
      <c r="D4" s="3" t="s">
        <v>1</v>
      </c>
      <c r="E4" s="89" t="s">
        <v>230</v>
      </c>
      <c r="F4" s="90"/>
      <c r="G4" s="89" t="s">
        <v>35</v>
      </c>
      <c r="H4" s="90"/>
      <c r="I4" s="89" t="s">
        <v>2</v>
      </c>
      <c r="J4" s="90"/>
      <c r="K4" s="91" t="s">
        <v>3</v>
      </c>
      <c r="L4" s="92"/>
      <c r="M4" s="3" t="s">
        <v>4</v>
      </c>
      <c r="N4" s="31" t="s">
        <v>39</v>
      </c>
      <c r="O4" s="34" t="s">
        <v>39</v>
      </c>
      <c r="P4" s="91" t="s">
        <v>43</v>
      </c>
      <c r="Q4" s="95"/>
      <c r="R4" s="95"/>
      <c r="S4" s="96"/>
      <c r="T4" s="36"/>
    </row>
    <row r="5" spans="1:22" s="4" customFormat="1" ht="23.25" customHeight="1">
      <c r="A5" s="82" t="s">
        <v>7</v>
      </c>
      <c r="B5" s="5"/>
      <c r="C5" s="5"/>
      <c r="D5" s="6"/>
      <c r="E5" s="7" t="s">
        <v>5</v>
      </c>
      <c r="F5" s="7" t="s">
        <v>6</v>
      </c>
      <c r="G5" s="7" t="s">
        <v>5</v>
      </c>
      <c r="H5" s="7" t="s">
        <v>6</v>
      </c>
      <c r="I5" s="6" t="s">
        <v>5</v>
      </c>
      <c r="J5" s="6" t="s">
        <v>6</v>
      </c>
      <c r="K5" s="8" t="s">
        <v>5</v>
      </c>
      <c r="L5" s="9" t="s">
        <v>6</v>
      </c>
      <c r="M5" s="6"/>
      <c r="N5" s="33" t="s">
        <v>40</v>
      </c>
      <c r="O5" s="33" t="s">
        <v>40</v>
      </c>
      <c r="P5" s="37"/>
      <c r="Q5" s="37"/>
      <c r="R5" s="37"/>
      <c r="S5" s="37"/>
      <c r="T5" s="36"/>
    </row>
    <row r="6" spans="1:22" s="4" customFormat="1" ht="23.25" customHeight="1">
      <c r="A6" s="83" t="s">
        <v>229</v>
      </c>
      <c r="B6" s="10"/>
      <c r="C6" s="10"/>
      <c r="D6" s="11" t="s">
        <v>8</v>
      </c>
      <c r="E6" s="12" t="s">
        <v>9</v>
      </c>
      <c r="F6" s="12"/>
      <c r="G6" s="12" t="s">
        <v>10</v>
      </c>
      <c r="H6" s="12"/>
      <c r="I6" s="13" t="s">
        <v>231</v>
      </c>
      <c r="J6" s="13"/>
      <c r="K6" s="14" t="s">
        <v>232</v>
      </c>
      <c r="L6" s="15"/>
      <c r="M6" s="13" t="s">
        <v>233</v>
      </c>
      <c r="N6" s="32" t="s">
        <v>42</v>
      </c>
      <c r="O6" s="32" t="s">
        <v>41</v>
      </c>
      <c r="P6" s="38" t="s">
        <v>44</v>
      </c>
      <c r="Q6" s="38" t="s">
        <v>45</v>
      </c>
      <c r="R6" s="38" t="s">
        <v>46</v>
      </c>
      <c r="S6" s="39" t="s">
        <v>47</v>
      </c>
      <c r="T6" s="36"/>
    </row>
    <row r="7" spans="1:22" s="4" customFormat="1" ht="30" customHeight="1">
      <c r="A7" s="93" t="s">
        <v>48</v>
      </c>
      <c r="B7" s="94"/>
      <c r="C7" s="19"/>
      <c r="D7" s="40">
        <f>SUM(D8:D16)</f>
        <v>40531762</v>
      </c>
      <c r="E7" s="40">
        <f>SUM(E8:E16)</f>
        <v>0</v>
      </c>
      <c r="F7" s="27">
        <f>IF(E7=0,0,E7/$D7*100)</f>
        <v>0</v>
      </c>
      <c r="G7" s="40">
        <f>SUM(G8:G16)</f>
        <v>0</v>
      </c>
      <c r="H7" s="27">
        <f>IF(G7=0,0,G7/$D7*100)</f>
        <v>0</v>
      </c>
      <c r="I7" s="40">
        <f>SUM(I8:I16)</f>
        <v>6535165</v>
      </c>
      <c r="J7" s="27">
        <f>IF(I7=0,0,I7/$D7*100)</f>
        <v>16.123565020440019</v>
      </c>
      <c r="K7" s="40">
        <f>SUM(K8:K16)</f>
        <v>6535165</v>
      </c>
      <c r="L7" s="27">
        <f>IF(K7=0,0,K7/$D7*100)</f>
        <v>16.123565020440019</v>
      </c>
      <c r="M7" s="40">
        <f>SUM(M8:M16)</f>
        <v>33996597</v>
      </c>
      <c r="N7" s="41">
        <f>D7*80/100</f>
        <v>32425409.600000001</v>
      </c>
      <c r="O7" s="41">
        <f>D7*90/100</f>
        <v>36478585.799999997</v>
      </c>
      <c r="P7" s="27" t="e">
        <f>SUM(#REF!)</f>
        <v>#REF!</v>
      </c>
      <c r="Q7" s="27" t="e">
        <f>SUM(#REF!)</f>
        <v>#REF!</v>
      </c>
      <c r="R7" s="27" t="e">
        <f>SUM(#REF!)</f>
        <v>#REF!</v>
      </c>
      <c r="S7" s="27" t="e">
        <f>SUM(#REF!)</f>
        <v>#REF!</v>
      </c>
      <c r="T7" s="42"/>
      <c r="U7" s="42"/>
    </row>
    <row r="8" spans="1:22" ht="29.1" customHeight="1">
      <c r="A8" s="16">
        <v>1</v>
      </c>
      <c r="B8" s="17" t="s">
        <v>17</v>
      </c>
      <c r="C8" s="18" t="s">
        <v>18</v>
      </c>
      <c r="D8" s="26">
        <v>6344000</v>
      </c>
      <c r="E8" s="26">
        <v>0</v>
      </c>
      <c r="F8" s="20">
        <f t="shared" ref="F8" si="0">IF(E8=0,0,E8/$D8*100)</f>
        <v>0</v>
      </c>
      <c r="G8" s="26">
        <v>0</v>
      </c>
      <c r="H8" s="20">
        <f t="shared" ref="H8" si="1">IF(G8=0,0,G8/$D8*100)</f>
        <v>0</v>
      </c>
      <c r="I8" s="26">
        <v>4820003.5</v>
      </c>
      <c r="J8" s="20">
        <f t="shared" ref="J8" si="2">IF(I8=0,0,I8/$D8*100)</f>
        <v>75.97735655737705</v>
      </c>
      <c r="K8" s="43">
        <f t="shared" ref="K8:K33" si="3">+G8+I8</f>
        <v>4820003.5</v>
      </c>
      <c r="L8" s="20">
        <f t="shared" ref="L8:L16" si="4">IF(K8=0,0,K8/$D8*100)</f>
        <v>75.97735655737705</v>
      </c>
      <c r="M8" s="44">
        <f t="shared" ref="M8:M16" si="5">D8-E8-G8-I8</f>
        <v>1523996.5</v>
      </c>
      <c r="N8" s="45">
        <f t="shared" ref="N8:N16" si="6">D8*80/100</f>
        <v>5075200</v>
      </c>
      <c r="O8" s="45">
        <f t="shared" ref="O8:O16" si="7">D8*90/100</f>
        <v>5709600</v>
      </c>
      <c r="P8" s="49" t="e">
        <f>+#REF!+#REF!+#REF!+#REF!+#REF!+#REF!+#REF!+#REF!+#REF!+#REF!+#REF!+#REF!+#REF!+#REF!+#REF!+#REF!+#REF!</f>
        <v>#REF!</v>
      </c>
      <c r="Q8" s="49" t="e">
        <f>+#REF!+#REF!+#REF!+#REF!+#REF!+#REF!+#REF!</f>
        <v>#REF!</v>
      </c>
      <c r="R8" s="46" t="e">
        <f>+#REF!+#REF!+#REF!+#REF!</f>
        <v>#REF!</v>
      </c>
      <c r="S8" s="47">
        <v>0</v>
      </c>
      <c r="T8" s="48" t="e">
        <f t="shared" ref="T8:T35" si="8">SUM(P8:S8)</f>
        <v>#REF!</v>
      </c>
      <c r="U8" s="48" t="e">
        <f t="shared" ref="U8:U35" si="9">M8-T8</f>
        <v>#REF!</v>
      </c>
      <c r="V8" s="1" t="s">
        <v>49</v>
      </c>
    </row>
    <row r="9" spans="1:22" ht="29.1" customHeight="1">
      <c r="A9" s="16">
        <v>1</v>
      </c>
      <c r="B9" s="17" t="s">
        <v>21</v>
      </c>
      <c r="C9" s="18" t="s">
        <v>22</v>
      </c>
      <c r="D9" s="26">
        <v>6082000</v>
      </c>
      <c r="E9" s="26">
        <v>0</v>
      </c>
      <c r="F9" s="20">
        <f t="shared" ref="F9:F16" si="10">IF(E9=0,0,E9/$D9*100)</f>
        <v>0</v>
      </c>
      <c r="G9" s="26">
        <v>0</v>
      </c>
      <c r="H9" s="20">
        <f t="shared" ref="H9:H16" si="11">IF(G9=0,0,G9/$D9*100)</f>
        <v>0</v>
      </c>
      <c r="I9" s="26">
        <v>48060</v>
      </c>
      <c r="J9" s="20">
        <f t="shared" ref="J9:J16" si="12">IF(I9=0,0,I9/$D9*100)</f>
        <v>0.79020059191055569</v>
      </c>
      <c r="K9" s="43">
        <f t="shared" si="3"/>
        <v>48060</v>
      </c>
      <c r="L9" s="20">
        <f t="shared" si="4"/>
        <v>0.79020059191055569</v>
      </c>
      <c r="M9" s="44">
        <f t="shared" si="5"/>
        <v>6033940</v>
      </c>
      <c r="N9" s="45">
        <f t="shared" si="6"/>
        <v>4865600</v>
      </c>
      <c r="O9" s="45">
        <f t="shared" si="7"/>
        <v>5473800</v>
      </c>
      <c r="P9" s="49" t="e">
        <f>+#REF!+#REF!+#REF!+#REF!+#REF!+#REF!+#REF!+#REF!+#REF!+#REF!+#REF!+#REF!+#REF!+#REF!+#REF!</f>
        <v>#REF!</v>
      </c>
      <c r="Q9" s="43">
        <v>0</v>
      </c>
      <c r="R9" s="46" t="e">
        <f>+#REF!+#REF!+#REF!+#REF!</f>
        <v>#REF!</v>
      </c>
      <c r="S9" s="47">
        <v>0</v>
      </c>
      <c r="T9" s="48" t="e">
        <f t="shared" si="8"/>
        <v>#REF!</v>
      </c>
      <c r="U9" s="48" t="e">
        <f t="shared" si="9"/>
        <v>#REF!</v>
      </c>
      <c r="V9" s="1" t="s">
        <v>49</v>
      </c>
    </row>
    <row r="10" spans="1:22" ht="29.1" customHeight="1">
      <c r="A10" s="16">
        <v>1</v>
      </c>
      <c r="B10" s="17" t="s">
        <v>25</v>
      </c>
      <c r="C10" s="18" t="s">
        <v>26</v>
      </c>
      <c r="D10" s="26">
        <v>2249000</v>
      </c>
      <c r="E10" s="26">
        <v>0</v>
      </c>
      <c r="F10" s="20">
        <f t="shared" si="10"/>
        <v>0</v>
      </c>
      <c r="G10" s="26">
        <v>0</v>
      </c>
      <c r="H10" s="20">
        <f t="shared" si="11"/>
        <v>0</v>
      </c>
      <c r="I10" s="26">
        <v>0</v>
      </c>
      <c r="J10" s="20">
        <f t="shared" si="12"/>
        <v>0</v>
      </c>
      <c r="K10" s="43">
        <f t="shared" si="3"/>
        <v>0</v>
      </c>
      <c r="L10" s="20">
        <f t="shared" si="4"/>
        <v>0</v>
      </c>
      <c r="M10" s="44">
        <f t="shared" si="5"/>
        <v>2249000</v>
      </c>
      <c r="N10" s="45">
        <f t="shared" si="6"/>
        <v>1799200</v>
      </c>
      <c r="O10" s="45">
        <f t="shared" si="7"/>
        <v>2024100</v>
      </c>
      <c r="P10" s="49" t="e">
        <f>+#REF!+#REF!+#REF!+#REF!+#REF!+#REF!+#REF!+#REF!+#REF!+#REF!+#REF!+#REF!+#REF!+#REF!+#REF!</f>
        <v>#REF!</v>
      </c>
      <c r="Q10" s="49" t="e">
        <f>+#REF!</f>
        <v>#REF!</v>
      </c>
      <c r="R10" s="46" t="e">
        <f>+#REF!+#REF!+#REF!</f>
        <v>#REF!</v>
      </c>
      <c r="S10" s="47">
        <v>0</v>
      </c>
      <c r="T10" s="48" t="e">
        <f t="shared" si="8"/>
        <v>#REF!</v>
      </c>
      <c r="U10" s="48" t="e">
        <f t="shared" si="9"/>
        <v>#REF!</v>
      </c>
      <c r="V10" s="1" t="s">
        <v>49</v>
      </c>
    </row>
    <row r="11" spans="1:22" ht="29.1" customHeight="1">
      <c r="A11" s="16">
        <v>1</v>
      </c>
      <c r="B11" s="17" t="s">
        <v>29</v>
      </c>
      <c r="C11" s="18" t="s">
        <v>30</v>
      </c>
      <c r="D11" s="26">
        <v>5920375</v>
      </c>
      <c r="E11" s="26">
        <v>0</v>
      </c>
      <c r="F11" s="20">
        <f t="shared" si="10"/>
        <v>0</v>
      </c>
      <c r="G11" s="26">
        <v>0</v>
      </c>
      <c r="H11" s="20">
        <f t="shared" si="11"/>
        <v>0</v>
      </c>
      <c r="I11" s="26">
        <v>0</v>
      </c>
      <c r="J11" s="20">
        <f t="shared" si="12"/>
        <v>0</v>
      </c>
      <c r="K11" s="43">
        <f t="shared" si="3"/>
        <v>0</v>
      </c>
      <c r="L11" s="20">
        <f t="shared" si="4"/>
        <v>0</v>
      </c>
      <c r="M11" s="44">
        <f t="shared" si="5"/>
        <v>5920375</v>
      </c>
      <c r="N11" s="45">
        <f t="shared" si="6"/>
        <v>4736300</v>
      </c>
      <c r="O11" s="45">
        <f t="shared" si="7"/>
        <v>5328337.5</v>
      </c>
      <c r="P11" s="49" t="e">
        <f>+#REF!+#REF!+#REF!+#REF!+#REF!+#REF!+#REF!+#REF!+#REF!+#REF!+#REF!+#REF!+#REF!+#REF!</f>
        <v>#REF!</v>
      </c>
      <c r="Q11" s="49" t="e">
        <f>+#REF!+#REF!</f>
        <v>#REF!</v>
      </c>
      <c r="R11" s="46" t="e">
        <f>+#REF!+#REF!+#REF!</f>
        <v>#REF!</v>
      </c>
      <c r="S11" s="47">
        <v>0</v>
      </c>
      <c r="T11" s="48" t="e">
        <f t="shared" si="8"/>
        <v>#REF!</v>
      </c>
      <c r="U11" s="48" t="e">
        <f>+T11-M11</f>
        <v>#REF!</v>
      </c>
      <c r="V11" s="1" t="s">
        <v>49</v>
      </c>
    </row>
    <row r="12" spans="1:22" ht="29.1" customHeight="1">
      <c r="A12" s="16">
        <v>1</v>
      </c>
      <c r="B12" s="17" t="s">
        <v>33</v>
      </c>
      <c r="C12" s="18" t="s">
        <v>34</v>
      </c>
      <c r="D12" s="26">
        <v>5641125</v>
      </c>
      <c r="E12" s="26">
        <v>0</v>
      </c>
      <c r="F12" s="20">
        <f t="shared" si="10"/>
        <v>0</v>
      </c>
      <c r="G12" s="26">
        <v>0</v>
      </c>
      <c r="H12" s="20">
        <f t="shared" si="11"/>
        <v>0</v>
      </c>
      <c r="I12" s="26">
        <v>449101.5</v>
      </c>
      <c r="J12" s="20">
        <f t="shared" si="12"/>
        <v>7.9612045469653658</v>
      </c>
      <c r="K12" s="43">
        <f t="shared" si="3"/>
        <v>449101.5</v>
      </c>
      <c r="L12" s="20">
        <f t="shared" si="4"/>
        <v>7.9612045469653658</v>
      </c>
      <c r="M12" s="44">
        <f t="shared" si="5"/>
        <v>5192023.5</v>
      </c>
      <c r="N12" s="45">
        <f t="shared" si="6"/>
        <v>4512900</v>
      </c>
      <c r="O12" s="45">
        <f t="shared" si="7"/>
        <v>5077012.5</v>
      </c>
      <c r="P12" s="49" t="e">
        <f>+#REF!+#REF!+#REF!+#REF!+#REF!+#REF!+#REF!+#REF!+#REF!+#REF!+#REF!+#REF!+#REF!+#REF!+#REF!+#REF!</f>
        <v>#REF!</v>
      </c>
      <c r="Q12" s="49" t="e">
        <f>+#REF!+#REF!+#REF!+#REF!+#REF!+#REF!+#REF!+#REF!+#REF!</f>
        <v>#REF!</v>
      </c>
      <c r="R12" s="46" t="e">
        <f>+#REF!+#REF!+#REF!+#REF!</f>
        <v>#REF!</v>
      </c>
      <c r="S12" s="47">
        <v>0</v>
      </c>
      <c r="T12" s="48" t="e">
        <f t="shared" si="8"/>
        <v>#REF!</v>
      </c>
      <c r="U12" s="48" t="e">
        <f t="shared" si="9"/>
        <v>#REF!</v>
      </c>
      <c r="V12" s="1" t="s">
        <v>49</v>
      </c>
    </row>
    <row r="13" spans="1:22" ht="29.1" customHeight="1">
      <c r="A13" s="16">
        <v>1</v>
      </c>
      <c r="B13" s="17" t="s">
        <v>50</v>
      </c>
      <c r="C13" s="18" t="s">
        <v>51</v>
      </c>
      <c r="D13" s="26">
        <v>3515300</v>
      </c>
      <c r="E13" s="26">
        <v>0</v>
      </c>
      <c r="F13" s="20">
        <f t="shared" si="10"/>
        <v>0</v>
      </c>
      <c r="G13" s="26">
        <v>0</v>
      </c>
      <c r="H13" s="20">
        <f t="shared" si="11"/>
        <v>0</v>
      </c>
      <c r="I13" s="26">
        <v>0</v>
      </c>
      <c r="J13" s="20">
        <f t="shared" si="12"/>
        <v>0</v>
      </c>
      <c r="K13" s="43">
        <f t="shared" si="3"/>
        <v>0</v>
      </c>
      <c r="L13" s="20">
        <f t="shared" si="4"/>
        <v>0</v>
      </c>
      <c r="M13" s="44">
        <f t="shared" si="5"/>
        <v>3515300</v>
      </c>
      <c r="N13" s="45">
        <f t="shared" si="6"/>
        <v>2812240</v>
      </c>
      <c r="O13" s="45">
        <f t="shared" si="7"/>
        <v>3163770</v>
      </c>
      <c r="P13" s="49" t="e">
        <f>+#REF!+#REF!+#REF!+#REF!+#REF!+#REF!+#REF!+#REF!+#REF!+#REF!+#REF!+#REF!+#REF!+#REF!+#REF!+#REF!</f>
        <v>#REF!</v>
      </c>
      <c r="Q13" s="49" t="e">
        <f>+#REF!+#REF!+#REF!+#REF!+#REF!+#REF!+#REF!+#REF!</f>
        <v>#REF!</v>
      </c>
      <c r="R13" s="46" t="e">
        <f>+#REF!+#REF!+#REF!+#REF!</f>
        <v>#REF!</v>
      </c>
      <c r="S13" s="47">
        <v>0</v>
      </c>
      <c r="T13" s="48" t="e">
        <f t="shared" si="8"/>
        <v>#REF!</v>
      </c>
      <c r="U13" s="48" t="e">
        <f t="shared" si="9"/>
        <v>#REF!</v>
      </c>
      <c r="V13" s="1" t="s">
        <v>49</v>
      </c>
    </row>
    <row r="14" spans="1:22" ht="29.1" customHeight="1">
      <c r="A14" s="16">
        <v>1</v>
      </c>
      <c r="B14" s="17" t="s">
        <v>52</v>
      </c>
      <c r="C14" s="18" t="s">
        <v>53</v>
      </c>
      <c r="D14" s="26">
        <v>8299962</v>
      </c>
      <c r="E14" s="26">
        <v>0</v>
      </c>
      <c r="F14" s="20">
        <f t="shared" si="10"/>
        <v>0</v>
      </c>
      <c r="G14" s="26">
        <v>0</v>
      </c>
      <c r="H14" s="20">
        <f t="shared" si="11"/>
        <v>0</v>
      </c>
      <c r="I14" s="26">
        <v>1218000</v>
      </c>
      <c r="J14" s="20">
        <f t="shared" si="12"/>
        <v>14.674765980856296</v>
      </c>
      <c r="K14" s="43">
        <f t="shared" si="3"/>
        <v>1218000</v>
      </c>
      <c r="L14" s="20">
        <f t="shared" si="4"/>
        <v>14.674765980856296</v>
      </c>
      <c r="M14" s="44">
        <f t="shared" si="5"/>
        <v>7081962</v>
      </c>
      <c r="N14" s="45">
        <f t="shared" si="6"/>
        <v>6639969.5999999996</v>
      </c>
      <c r="O14" s="45">
        <f t="shared" si="7"/>
        <v>7469965.7999999998</v>
      </c>
      <c r="P14" s="49" t="e">
        <f>+#REF!+#REF!+#REF!+#REF!+#REF!+#REF!+#REF!+#REF!+#REF!+#REF!+#REF!+#REF!+#REF!+#REF!+#REF!</f>
        <v>#REF!</v>
      </c>
      <c r="Q14" s="49" t="e">
        <f>+#REF!+#REF!+#REF!+#REF!+#REF!+#REF!+#REF!+#REF!</f>
        <v>#REF!</v>
      </c>
      <c r="R14" s="46" t="e">
        <f>+#REF!+#REF!+#REF!+#REF!</f>
        <v>#REF!</v>
      </c>
      <c r="S14" s="47">
        <v>0</v>
      </c>
      <c r="T14" s="48" t="e">
        <f t="shared" si="8"/>
        <v>#REF!</v>
      </c>
      <c r="U14" s="48" t="e">
        <f t="shared" si="9"/>
        <v>#REF!</v>
      </c>
      <c r="V14" s="1" t="s">
        <v>49</v>
      </c>
    </row>
    <row r="15" spans="1:22" ht="29.1" customHeight="1">
      <c r="A15" s="16">
        <v>1</v>
      </c>
      <c r="B15" s="17" t="s">
        <v>54</v>
      </c>
      <c r="C15" s="18" t="s">
        <v>55</v>
      </c>
      <c r="D15" s="26">
        <v>2280000</v>
      </c>
      <c r="E15" s="26">
        <v>0</v>
      </c>
      <c r="F15" s="20">
        <f t="shared" si="10"/>
        <v>0</v>
      </c>
      <c r="G15" s="26">
        <v>0</v>
      </c>
      <c r="H15" s="20">
        <f t="shared" si="11"/>
        <v>0</v>
      </c>
      <c r="I15" s="26">
        <v>0</v>
      </c>
      <c r="J15" s="20">
        <f t="shared" si="12"/>
        <v>0</v>
      </c>
      <c r="K15" s="43">
        <f t="shared" si="3"/>
        <v>0</v>
      </c>
      <c r="L15" s="20">
        <f t="shared" si="4"/>
        <v>0</v>
      </c>
      <c r="M15" s="44">
        <f t="shared" si="5"/>
        <v>2280000</v>
      </c>
      <c r="N15" s="45">
        <f t="shared" si="6"/>
        <v>1824000</v>
      </c>
      <c r="O15" s="45">
        <f t="shared" si="7"/>
        <v>2052000</v>
      </c>
      <c r="P15" s="51" t="e">
        <f>+#REF!+#REF!+#REF!+#REF!+#REF!+#REF!+#REF!+#REF!+#REF!+#REF!+#REF!+#REF!+#REF!+#REF!</f>
        <v>#REF!</v>
      </c>
      <c r="Q15" s="51" t="e">
        <f>+#REF!+#REF!+#REF!+#REF!+#REF!+#REF!+#REF!+#REF!+#REF!</f>
        <v>#REF!</v>
      </c>
      <c r="R15" s="46" t="e">
        <f>+#REF!+#REF!+#REF!</f>
        <v>#REF!</v>
      </c>
      <c r="S15" s="47">
        <v>0</v>
      </c>
      <c r="T15" s="48" t="e">
        <f t="shared" si="8"/>
        <v>#REF!</v>
      </c>
      <c r="U15" s="48" t="e">
        <f t="shared" si="9"/>
        <v>#REF!</v>
      </c>
      <c r="V15" s="1" t="s">
        <v>49</v>
      </c>
    </row>
    <row r="16" spans="1:22" s="57" customFormat="1" ht="29.1" customHeight="1">
      <c r="A16" s="52">
        <v>1</v>
      </c>
      <c r="B16" s="53" t="s">
        <v>56</v>
      </c>
      <c r="C16" s="54" t="s">
        <v>57</v>
      </c>
      <c r="D16" s="26">
        <v>200000</v>
      </c>
      <c r="E16" s="26">
        <v>0</v>
      </c>
      <c r="F16" s="20">
        <f t="shared" si="10"/>
        <v>0</v>
      </c>
      <c r="G16" s="26">
        <v>0</v>
      </c>
      <c r="H16" s="20">
        <f t="shared" si="11"/>
        <v>0</v>
      </c>
      <c r="I16" s="26">
        <v>0</v>
      </c>
      <c r="J16" s="20">
        <f t="shared" si="12"/>
        <v>0</v>
      </c>
      <c r="K16" s="43">
        <f t="shared" si="3"/>
        <v>0</v>
      </c>
      <c r="L16" s="20">
        <f t="shared" si="4"/>
        <v>0</v>
      </c>
      <c r="M16" s="44">
        <f t="shared" si="5"/>
        <v>200000</v>
      </c>
      <c r="N16" s="45">
        <f t="shared" si="6"/>
        <v>160000</v>
      </c>
      <c r="O16" s="45">
        <f t="shared" si="7"/>
        <v>180000</v>
      </c>
      <c r="P16" s="43" t="e">
        <f>+#REF!+#REF!</f>
        <v>#REF!</v>
      </c>
      <c r="Q16" s="43">
        <v>0</v>
      </c>
      <c r="R16" s="43">
        <v>0</v>
      </c>
      <c r="S16" s="55">
        <v>0</v>
      </c>
      <c r="T16" s="56" t="e">
        <f t="shared" si="8"/>
        <v>#REF!</v>
      </c>
      <c r="U16" s="56" t="e">
        <f t="shared" si="9"/>
        <v>#REF!</v>
      </c>
      <c r="V16" s="1" t="s">
        <v>58</v>
      </c>
    </row>
    <row r="17" spans="1:22" s="4" customFormat="1" ht="30" customHeight="1">
      <c r="A17" s="93" t="s">
        <v>59</v>
      </c>
      <c r="B17" s="94"/>
      <c r="C17" s="19"/>
      <c r="D17" s="40">
        <f>SUM(D18:D23)</f>
        <v>34839437.5</v>
      </c>
      <c r="E17" s="40">
        <f>SUM(E18:E23)</f>
        <v>0</v>
      </c>
      <c r="F17" s="27">
        <f>IF(E17=0,0,E17/$D17*100)</f>
        <v>0</v>
      </c>
      <c r="G17" s="40">
        <f>SUM(G18:G23)</f>
        <v>0</v>
      </c>
      <c r="H17" s="27">
        <f>IF(G17=0,0,G17/$D17*100)</f>
        <v>0</v>
      </c>
      <c r="I17" s="40">
        <f>SUM(I18:I23)</f>
        <v>988838.5</v>
      </c>
      <c r="J17" s="27">
        <f>IF(I17=0,0,I17/$D17*100)</f>
        <v>2.8382734365329521</v>
      </c>
      <c r="K17" s="40">
        <f>SUM(K18:K23)</f>
        <v>988838.5</v>
      </c>
      <c r="L17" s="27">
        <f>IF(K17=0,0,K17/$D17*100)</f>
        <v>2.8382734365329521</v>
      </c>
      <c r="M17" s="40">
        <f>SUM(M18:M23)</f>
        <v>33850599</v>
      </c>
      <c r="N17" s="41">
        <f>D17*80/100</f>
        <v>27871550</v>
      </c>
      <c r="O17" s="41">
        <f>D17*90/100</f>
        <v>31355493.75</v>
      </c>
      <c r="P17" s="27" t="e">
        <f>SUM(P11:P16)</f>
        <v>#REF!</v>
      </c>
      <c r="Q17" s="27" t="e">
        <f>SUM(Q11:Q16)</f>
        <v>#REF!</v>
      </c>
      <c r="R17" s="27" t="e">
        <f>SUM(R11:R16)</f>
        <v>#REF!</v>
      </c>
      <c r="S17" s="27">
        <f>SUM(S11:S16)</f>
        <v>0</v>
      </c>
      <c r="T17" s="42"/>
      <c r="U17" s="42"/>
    </row>
    <row r="18" spans="1:22" ht="27.95" customHeight="1">
      <c r="A18" s="16">
        <v>2</v>
      </c>
      <c r="B18" s="17" t="s">
        <v>60</v>
      </c>
      <c r="C18" s="18" t="s">
        <v>61</v>
      </c>
      <c r="D18" s="26">
        <v>6247375</v>
      </c>
      <c r="E18" s="26">
        <v>0</v>
      </c>
      <c r="F18" s="20">
        <f t="shared" ref="F18:F23" si="13">IF(E18=0,0,E18/$D18*100)</f>
        <v>0</v>
      </c>
      <c r="G18" s="26">
        <v>0</v>
      </c>
      <c r="H18" s="20">
        <f t="shared" ref="H18:H23" si="14">IF(G18=0,0,G18/$D18*100)</f>
        <v>0</v>
      </c>
      <c r="I18" s="26">
        <v>0</v>
      </c>
      <c r="J18" s="20">
        <f t="shared" ref="J18:J23" si="15">IF(I18=0,0,I18/$D18*100)</f>
        <v>0</v>
      </c>
      <c r="K18" s="43">
        <f t="shared" si="3"/>
        <v>0</v>
      </c>
      <c r="L18" s="20">
        <f t="shared" ref="L18:L23" si="16">IF(K18=0,0,K18/$D18*100)</f>
        <v>0</v>
      </c>
      <c r="M18" s="44">
        <f t="shared" ref="M18:M23" si="17">D18-E18-G18-I18</f>
        <v>6247375</v>
      </c>
      <c r="N18" s="45">
        <f t="shared" ref="N18:N23" si="18">D18*80/100</f>
        <v>4997900</v>
      </c>
      <c r="O18" s="45">
        <f t="shared" ref="O18:O23" si="19">D18*90/100</f>
        <v>5622637.5</v>
      </c>
      <c r="P18" s="49" t="e">
        <f>#REF!+#REF!+#REF!+#REF!+#REF!+#REF!+#REF!+#REF!+#REF!+#REF!+#REF!+#REF!+#REF!+#REF!</f>
        <v>#REF!</v>
      </c>
      <c r="Q18" s="49" t="e">
        <f>#REF!+#REF!+#REF!+#REF!+#REF!+#REF!+#REF!+#REF!+#REF!+#REF!+#REF!+#REF!+#REF!+#REF!+#REF!+#REF!+#REF!+#REF!+#REF!+#REF!</f>
        <v>#REF!</v>
      </c>
      <c r="R18" s="46" t="e">
        <f>#REF!</f>
        <v>#REF!</v>
      </c>
      <c r="S18" s="47"/>
      <c r="T18" s="48" t="e">
        <f t="shared" si="8"/>
        <v>#REF!</v>
      </c>
      <c r="U18" s="48" t="e">
        <f t="shared" si="9"/>
        <v>#REF!</v>
      </c>
      <c r="V18" s="1" t="s">
        <v>49</v>
      </c>
    </row>
    <row r="19" spans="1:22" ht="27.95" customHeight="1">
      <c r="A19" s="16">
        <v>2</v>
      </c>
      <c r="B19" s="17" t="s">
        <v>62</v>
      </c>
      <c r="C19" s="18" t="s">
        <v>63</v>
      </c>
      <c r="D19" s="26">
        <v>11248625</v>
      </c>
      <c r="E19" s="26">
        <v>0</v>
      </c>
      <c r="F19" s="20">
        <f t="shared" si="13"/>
        <v>0</v>
      </c>
      <c r="G19" s="26">
        <v>0</v>
      </c>
      <c r="H19" s="20">
        <f t="shared" si="14"/>
        <v>0</v>
      </c>
      <c r="I19" s="26">
        <v>848168.5</v>
      </c>
      <c r="J19" s="20">
        <f t="shared" si="15"/>
        <v>7.5401971352054131</v>
      </c>
      <c r="K19" s="43">
        <f t="shared" si="3"/>
        <v>848168.5</v>
      </c>
      <c r="L19" s="20">
        <f t="shared" si="16"/>
        <v>7.5401971352054131</v>
      </c>
      <c r="M19" s="44">
        <f t="shared" si="17"/>
        <v>10400456.5</v>
      </c>
      <c r="N19" s="45">
        <f t="shared" si="18"/>
        <v>8998900</v>
      </c>
      <c r="O19" s="45">
        <f t="shared" si="19"/>
        <v>10123762.5</v>
      </c>
      <c r="P19" s="49" t="e">
        <f>#REF!+#REF!+#REF!+#REF!+#REF!+#REF!+#REF!+#REF!+#REF!+#REF!+#REF!+#REF!+#REF!+#REF!</f>
        <v>#REF!</v>
      </c>
      <c r="Q19" s="49" t="e">
        <f>#REF!+#REF!+#REF!+#REF!+#REF!+#REF!+#REF!+#REF!+#REF!+#REF!+#REF!+#REF!+#REF!+#REF!+#REF!+#REF!+#REF!+#REF!+#REF!+#REF!+#REF!+#REF!+#REF!+#REF!+#REF!+#REF!+#REF!+#REF!+#REF!+#REF!+#REF!+#REF!+#REF!+#REF!</f>
        <v>#REF!</v>
      </c>
      <c r="R19" s="46" t="e">
        <f>#REF!</f>
        <v>#REF!</v>
      </c>
      <c r="S19" s="47"/>
      <c r="T19" s="48" t="e">
        <f t="shared" si="8"/>
        <v>#REF!</v>
      </c>
      <c r="U19" s="48" t="e">
        <f>+T19-M19</f>
        <v>#REF!</v>
      </c>
      <c r="V19" s="1" t="s">
        <v>49</v>
      </c>
    </row>
    <row r="20" spans="1:22" ht="27.95" customHeight="1">
      <c r="A20" s="16">
        <v>2</v>
      </c>
      <c r="B20" s="17" t="s">
        <v>64</v>
      </c>
      <c r="C20" s="18" t="s">
        <v>65</v>
      </c>
      <c r="D20" s="26">
        <v>3032000</v>
      </c>
      <c r="E20" s="26">
        <v>0</v>
      </c>
      <c r="F20" s="20">
        <f t="shared" si="13"/>
        <v>0</v>
      </c>
      <c r="G20" s="26">
        <v>0</v>
      </c>
      <c r="H20" s="20">
        <f t="shared" si="14"/>
        <v>0</v>
      </c>
      <c r="I20" s="26">
        <v>84560</v>
      </c>
      <c r="J20" s="20">
        <f t="shared" si="15"/>
        <v>2.788918205804749</v>
      </c>
      <c r="K20" s="43">
        <f t="shared" si="3"/>
        <v>84560</v>
      </c>
      <c r="L20" s="20">
        <f t="shared" si="16"/>
        <v>2.788918205804749</v>
      </c>
      <c r="M20" s="44">
        <f t="shared" si="17"/>
        <v>2947440</v>
      </c>
      <c r="N20" s="45">
        <f t="shared" si="18"/>
        <v>2425600</v>
      </c>
      <c r="O20" s="45">
        <f t="shared" si="19"/>
        <v>2728800</v>
      </c>
      <c r="P20" s="51" t="e">
        <f>#REF!+#REF!+#REF!+#REF!+#REF!+#REF!+#REF!+#REF!+#REF!+#REF!+#REF!+#REF!</f>
        <v>#REF!</v>
      </c>
      <c r="Q20" s="51" t="e">
        <f>#REF!+#REF!+#REF!+#REF!</f>
        <v>#REF!</v>
      </c>
      <c r="R20" s="58" t="e">
        <f>#REF!</f>
        <v>#REF!</v>
      </c>
      <c r="S20" s="47"/>
      <c r="T20" s="48" t="e">
        <f t="shared" si="8"/>
        <v>#REF!</v>
      </c>
      <c r="U20" s="48" t="e">
        <f t="shared" si="9"/>
        <v>#REF!</v>
      </c>
      <c r="V20" s="1" t="s">
        <v>49</v>
      </c>
    </row>
    <row r="21" spans="1:22" ht="27.95" customHeight="1">
      <c r="A21" s="16">
        <v>2</v>
      </c>
      <c r="B21" s="17" t="s">
        <v>66</v>
      </c>
      <c r="C21" s="18" t="s">
        <v>67</v>
      </c>
      <c r="D21" s="26">
        <v>1361000</v>
      </c>
      <c r="E21" s="26">
        <v>0</v>
      </c>
      <c r="F21" s="20">
        <f t="shared" si="13"/>
        <v>0</v>
      </c>
      <c r="G21" s="26">
        <v>0</v>
      </c>
      <c r="H21" s="20">
        <f t="shared" si="14"/>
        <v>0</v>
      </c>
      <c r="I21" s="26">
        <v>56110</v>
      </c>
      <c r="J21" s="20">
        <f t="shared" si="15"/>
        <v>4.1227038941954444</v>
      </c>
      <c r="K21" s="43">
        <f t="shared" si="3"/>
        <v>56110</v>
      </c>
      <c r="L21" s="20">
        <f t="shared" si="16"/>
        <v>4.1227038941954444</v>
      </c>
      <c r="M21" s="44">
        <f t="shared" si="17"/>
        <v>1304890</v>
      </c>
      <c r="N21" s="45">
        <f t="shared" si="18"/>
        <v>1088800</v>
      </c>
      <c r="O21" s="45">
        <f t="shared" si="19"/>
        <v>1224900</v>
      </c>
      <c r="P21" s="49" t="e">
        <f>#REF!+#REF!+#REF!+#REF!+#REF!+#REF!+#REF!+#REF!+#REF!+#REF!+#REF!+#REF!+#REF!+#REF!</f>
        <v>#REF!</v>
      </c>
      <c r="Q21" s="49" t="e">
        <f>#REF!+#REF!+#REF!+#REF!+#REF!+#REF!+#REF!+#REF!+#REF!+#REF!+#REF!+#REF!+#REF!+#REF!+#REF!+#REF!+#REF!+#REF!+#REF!</f>
        <v>#REF!</v>
      </c>
      <c r="R21" s="46" t="e">
        <f>#REF!+#REF!</f>
        <v>#REF!</v>
      </c>
      <c r="S21" s="47"/>
      <c r="T21" s="48" t="e">
        <f t="shared" si="8"/>
        <v>#REF!</v>
      </c>
      <c r="U21" s="48" t="e">
        <f t="shared" si="9"/>
        <v>#REF!</v>
      </c>
      <c r="V21" s="1" t="s">
        <v>49</v>
      </c>
    </row>
    <row r="22" spans="1:22" ht="27.95" customHeight="1">
      <c r="A22" s="16">
        <v>2</v>
      </c>
      <c r="B22" s="17" t="s">
        <v>68</v>
      </c>
      <c r="C22" s="18" t="s">
        <v>69</v>
      </c>
      <c r="D22" s="26">
        <v>12750437.5</v>
      </c>
      <c r="E22" s="26">
        <v>0</v>
      </c>
      <c r="F22" s="20">
        <f t="shared" si="13"/>
        <v>0</v>
      </c>
      <c r="G22" s="26">
        <v>0</v>
      </c>
      <c r="H22" s="20">
        <f t="shared" si="14"/>
        <v>0</v>
      </c>
      <c r="I22" s="26">
        <v>0</v>
      </c>
      <c r="J22" s="20">
        <f t="shared" si="15"/>
        <v>0</v>
      </c>
      <c r="K22" s="43">
        <f t="shared" si="3"/>
        <v>0</v>
      </c>
      <c r="L22" s="20">
        <f t="shared" si="16"/>
        <v>0</v>
      </c>
      <c r="M22" s="44">
        <f t="shared" si="17"/>
        <v>12750437.5</v>
      </c>
      <c r="N22" s="45">
        <f t="shared" si="18"/>
        <v>10200350</v>
      </c>
      <c r="O22" s="45">
        <f t="shared" si="19"/>
        <v>11475393.75</v>
      </c>
      <c r="P22" s="49" t="e">
        <f>#REF!+#REF!+#REF!+#REF!+#REF!+#REF!+#REF!+#REF!+#REF!+#REF!+#REF!+#REF!+#REF!</f>
        <v>#REF!</v>
      </c>
      <c r="Q22" s="49" t="e">
        <f>#REF!+#REF!+#REF!+#REF!+#REF!+#REF!+#REF!+#REF!+#REF!+#REF!+#REF!+#REF!+#REF!+#REF!+#REF!+#REF!+#REF!+#REF!+#REF!</f>
        <v>#REF!</v>
      </c>
      <c r="R22" s="46" t="e">
        <f>#REF!</f>
        <v>#REF!</v>
      </c>
      <c r="S22" s="47"/>
      <c r="T22" s="48" t="e">
        <f t="shared" si="8"/>
        <v>#REF!</v>
      </c>
      <c r="U22" s="48" t="e">
        <f t="shared" si="9"/>
        <v>#REF!</v>
      </c>
      <c r="V22" s="1" t="s">
        <v>49</v>
      </c>
    </row>
    <row r="23" spans="1:22" ht="27.95" customHeight="1">
      <c r="A23" s="16">
        <v>2</v>
      </c>
      <c r="B23" s="17" t="s">
        <v>70</v>
      </c>
      <c r="C23" s="18" t="s">
        <v>71</v>
      </c>
      <c r="D23" s="26">
        <v>200000</v>
      </c>
      <c r="E23" s="26">
        <v>0</v>
      </c>
      <c r="F23" s="20">
        <f t="shared" si="13"/>
        <v>0</v>
      </c>
      <c r="G23" s="26">
        <v>0</v>
      </c>
      <c r="H23" s="20">
        <f t="shared" si="14"/>
        <v>0</v>
      </c>
      <c r="I23" s="26">
        <v>0</v>
      </c>
      <c r="J23" s="20">
        <f t="shared" si="15"/>
        <v>0</v>
      </c>
      <c r="K23" s="43">
        <f t="shared" si="3"/>
        <v>0</v>
      </c>
      <c r="L23" s="20">
        <f t="shared" si="16"/>
        <v>0</v>
      </c>
      <c r="M23" s="44">
        <f t="shared" si="17"/>
        <v>200000</v>
      </c>
      <c r="N23" s="45">
        <f t="shared" si="18"/>
        <v>160000</v>
      </c>
      <c r="O23" s="45">
        <f t="shared" si="19"/>
        <v>180000</v>
      </c>
      <c r="P23" s="43" t="e">
        <f>+#REF!+#REF!+#REF!+#REF!+#REF!</f>
        <v>#REF!</v>
      </c>
      <c r="Q23" s="43"/>
      <c r="R23" s="46"/>
      <c r="S23" s="47"/>
      <c r="T23" s="48" t="e">
        <f t="shared" si="8"/>
        <v>#REF!</v>
      </c>
      <c r="U23" s="48" t="e">
        <f t="shared" si="9"/>
        <v>#REF!</v>
      </c>
      <c r="V23" s="1" t="s">
        <v>58</v>
      </c>
    </row>
    <row r="24" spans="1:22" s="4" customFormat="1" ht="30" customHeight="1">
      <c r="A24" s="93" t="s">
        <v>72</v>
      </c>
      <c r="B24" s="94"/>
      <c r="C24" s="19"/>
      <c r="D24" s="40">
        <f>SUM(D25:D30)</f>
        <v>21523050</v>
      </c>
      <c r="E24" s="40">
        <f>SUM(E25:E30)</f>
        <v>0</v>
      </c>
      <c r="F24" s="27">
        <f>IF(E24=0,0,E24/$D24*100)</f>
        <v>0</v>
      </c>
      <c r="G24" s="40">
        <f>SUM(G25:G30)</f>
        <v>0</v>
      </c>
      <c r="H24" s="27">
        <f>IF(G24=0,0,G24/$D24*100)</f>
        <v>0</v>
      </c>
      <c r="I24" s="40">
        <f>SUM(I25:I30)</f>
        <v>276294</v>
      </c>
      <c r="J24" s="27">
        <f>IF(I24=0,0,I24/$D24*100)</f>
        <v>1.2837121132924934</v>
      </c>
      <c r="K24" s="40">
        <f>SUM(K25:K30)</f>
        <v>276294</v>
      </c>
      <c r="L24" s="27">
        <f>IF(K24=0,0,K24/$D24*100)</f>
        <v>1.2837121132924934</v>
      </c>
      <c r="M24" s="40">
        <f>SUM(M25:M30)</f>
        <v>21246756</v>
      </c>
      <c r="N24" s="41">
        <f>D24*80/100</f>
        <v>17218440</v>
      </c>
      <c r="O24" s="41">
        <f>D24*90/100</f>
        <v>19370745</v>
      </c>
      <c r="P24" s="27" t="e">
        <f>SUM(P19:P23)</f>
        <v>#REF!</v>
      </c>
      <c r="Q24" s="27" t="e">
        <f>SUM(Q19:Q23)</f>
        <v>#REF!</v>
      </c>
      <c r="R24" s="27" t="e">
        <f>SUM(R19:R23)</f>
        <v>#REF!</v>
      </c>
      <c r="S24" s="27">
        <f>SUM(S19:S23)</f>
        <v>0</v>
      </c>
      <c r="T24" s="42"/>
      <c r="U24" s="42"/>
    </row>
    <row r="25" spans="1:22" ht="29.1" customHeight="1">
      <c r="A25" s="16">
        <v>3</v>
      </c>
      <c r="B25" s="17" t="s">
        <v>73</v>
      </c>
      <c r="C25" s="18" t="s">
        <v>74</v>
      </c>
      <c r="D25" s="26">
        <v>3467000</v>
      </c>
      <c r="E25" s="26">
        <v>0</v>
      </c>
      <c r="F25" s="20">
        <f t="shared" ref="F25:F30" si="20">IF(E25=0,0,E25/$D25*100)</f>
        <v>0</v>
      </c>
      <c r="G25" s="26">
        <v>0</v>
      </c>
      <c r="H25" s="20">
        <f t="shared" ref="H25:H30" si="21">IF(G25=0,0,G25/$D25*100)</f>
        <v>0</v>
      </c>
      <c r="I25" s="26">
        <v>0</v>
      </c>
      <c r="J25" s="20">
        <f t="shared" ref="J25:J30" si="22">IF(I25=0,0,I25/$D25*100)</f>
        <v>0</v>
      </c>
      <c r="K25" s="43">
        <f t="shared" si="3"/>
        <v>0</v>
      </c>
      <c r="L25" s="20">
        <f t="shared" ref="L25:L30" si="23">IF(K25=0,0,K25/$D25*100)</f>
        <v>0</v>
      </c>
      <c r="M25" s="44">
        <f t="shared" ref="M25:M30" si="24">D25-E25-G25-I25</f>
        <v>3467000</v>
      </c>
      <c r="N25" s="45">
        <f t="shared" ref="N25:N30" si="25">D25*80/100</f>
        <v>2773600</v>
      </c>
      <c r="O25" s="45">
        <f t="shared" ref="O25:O30" si="26">D25*90/100</f>
        <v>3120300</v>
      </c>
      <c r="P25" s="49" t="e">
        <f>#REF!+#REF!+#REF!+#REF!+#REF!+#REF!+#REF!+#REF!+#REF!+#REF!+#REF!+#REF!+#REF!</f>
        <v>#REF!</v>
      </c>
      <c r="Q25" s="49" t="e">
        <f>#REF!+#REF!+#REF!+#REF!+#REF!+#REF!+#REF!+#REF!+#REF!+#REF!+#REF!+#REF!</f>
        <v>#REF!</v>
      </c>
      <c r="R25" s="46">
        <v>0</v>
      </c>
      <c r="S25" s="47">
        <v>0</v>
      </c>
      <c r="T25" s="48" t="e">
        <f t="shared" si="8"/>
        <v>#REF!</v>
      </c>
      <c r="U25" s="48" t="e">
        <f t="shared" si="9"/>
        <v>#REF!</v>
      </c>
      <c r="V25" s="1" t="s">
        <v>49</v>
      </c>
    </row>
    <row r="26" spans="1:22" ht="29.1" customHeight="1">
      <c r="A26" s="16">
        <v>3</v>
      </c>
      <c r="B26" s="17" t="s">
        <v>75</v>
      </c>
      <c r="C26" s="18" t="s">
        <v>76</v>
      </c>
      <c r="D26" s="26">
        <v>6931000</v>
      </c>
      <c r="E26" s="26">
        <v>0</v>
      </c>
      <c r="F26" s="20">
        <f t="shared" si="20"/>
        <v>0</v>
      </c>
      <c r="G26" s="26">
        <v>0</v>
      </c>
      <c r="H26" s="20">
        <f t="shared" si="21"/>
        <v>0</v>
      </c>
      <c r="I26" s="26">
        <v>0</v>
      </c>
      <c r="J26" s="20">
        <f t="shared" si="22"/>
        <v>0</v>
      </c>
      <c r="K26" s="43">
        <f t="shared" si="3"/>
        <v>0</v>
      </c>
      <c r="L26" s="20">
        <f t="shared" si="23"/>
        <v>0</v>
      </c>
      <c r="M26" s="44">
        <f t="shared" si="24"/>
        <v>6931000</v>
      </c>
      <c r="N26" s="45">
        <f t="shared" si="25"/>
        <v>5544800</v>
      </c>
      <c r="O26" s="45">
        <f t="shared" si="26"/>
        <v>6237900</v>
      </c>
      <c r="P26" s="49" t="e">
        <f>#REF!+#REF!+#REF!+#REF!+#REF!+#REF!+#REF!+#REF!+#REF!+#REF!+#REF!+#REF!+#REF!</f>
        <v>#REF!</v>
      </c>
      <c r="Q26" s="49" t="e">
        <f>#REF!+#REF!</f>
        <v>#REF!</v>
      </c>
      <c r="R26" s="46">
        <v>0</v>
      </c>
      <c r="S26" s="47">
        <v>0</v>
      </c>
      <c r="T26" s="48" t="e">
        <f t="shared" si="8"/>
        <v>#REF!</v>
      </c>
      <c r="U26" s="48" t="e">
        <f t="shared" si="9"/>
        <v>#REF!</v>
      </c>
      <c r="V26" s="1" t="s">
        <v>49</v>
      </c>
    </row>
    <row r="27" spans="1:22" ht="29.1" customHeight="1">
      <c r="A27" s="16">
        <v>3</v>
      </c>
      <c r="B27" s="17" t="s">
        <v>77</v>
      </c>
      <c r="C27" s="18" t="s">
        <v>78</v>
      </c>
      <c r="D27" s="26">
        <v>3380000</v>
      </c>
      <c r="E27" s="26">
        <v>0</v>
      </c>
      <c r="F27" s="20">
        <f t="shared" si="20"/>
        <v>0</v>
      </c>
      <c r="G27" s="26">
        <v>0</v>
      </c>
      <c r="H27" s="20">
        <f t="shared" si="21"/>
        <v>0</v>
      </c>
      <c r="I27" s="26">
        <v>0</v>
      </c>
      <c r="J27" s="20">
        <f t="shared" si="22"/>
        <v>0</v>
      </c>
      <c r="K27" s="43">
        <f t="shared" si="3"/>
        <v>0</v>
      </c>
      <c r="L27" s="20">
        <f t="shared" si="23"/>
        <v>0</v>
      </c>
      <c r="M27" s="44">
        <f t="shared" si="24"/>
        <v>3380000</v>
      </c>
      <c r="N27" s="45">
        <f t="shared" si="25"/>
        <v>2704000</v>
      </c>
      <c r="O27" s="45">
        <f t="shared" si="26"/>
        <v>3042000</v>
      </c>
      <c r="P27" s="49" t="e">
        <f>#REF!+#REF!+#REF!+#REF!+#REF!+#REF!+#REF!+#REF!+#REF!+#REF!+#REF!</f>
        <v>#REF!</v>
      </c>
      <c r="Q27" s="49" t="e">
        <f>#REF!+#REF!+#REF!+#REF!+#REF!+#REF!+#REF!+#REF!+#REF!+#REF!+#REF!+#REF!+#REF!+#REF!+#REF!+#REF!+#REF!+#REF!</f>
        <v>#REF!</v>
      </c>
      <c r="R27" s="46" t="e">
        <f>#REF!</f>
        <v>#REF!</v>
      </c>
      <c r="S27" s="47">
        <v>0</v>
      </c>
      <c r="T27" s="48" t="e">
        <f t="shared" si="8"/>
        <v>#REF!</v>
      </c>
      <c r="U27" s="48" t="e">
        <f t="shared" si="9"/>
        <v>#REF!</v>
      </c>
      <c r="V27" s="1" t="s">
        <v>49</v>
      </c>
    </row>
    <row r="28" spans="1:22" ht="29.1" customHeight="1">
      <c r="A28" s="16">
        <v>3</v>
      </c>
      <c r="B28" s="17" t="s">
        <v>79</v>
      </c>
      <c r="C28" s="18" t="s">
        <v>80</v>
      </c>
      <c r="D28" s="26">
        <v>4488250</v>
      </c>
      <c r="E28" s="26">
        <v>0</v>
      </c>
      <c r="F28" s="20">
        <f t="shared" si="20"/>
        <v>0</v>
      </c>
      <c r="G28" s="26">
        <v>0</v>
      </c>
      <c r="H28" s="20">
        <f t="shared" si="21"/>
        <v>0</v>
      </c>
      <c r="I28" s="26">
        <v>0</v>
      </c>
      <c r="J28" s="20">
        <f t="shared" si="22"/>
        <v>0</v>
      </c>
      <c r="K28" s="43">
        <f t="shared" si="3"/>
        <v>0</v>
      </c>
      <c r="L28" s="20">
        <f t="shared" si="23"/>
        <v>0</v>
      </c>
      <c r="M28" s="44">
        <f t="shared" si="24"/>
        <v>4488250</v>
      </c>
      <c r="N28" s="45">
        <f t="shared" si="25"/>
        <v>3590600</v>
      </c>
      <c r="O28" s="45">
        <f t="shared" si="26"/>
        <v>4039425</v>
      </c>
      <c r="P28" s="49" t="e">
        <f>#REF!+#REF!+#REF!+#REF!+#REF!+#REF!+#REF!+#REF!+#REF!+#REF!+#REF!+#REF!+#REF!</f>
        <v>#REF!</v>
      </c>
      <c r="Q28" s="49" t="e">
        <f>#REF!+#REF!+#REF!+#REF!+#REF!+#REF!+#REF!+#REF!+#REF!+#REF!+#REF!+#REF!+#REF!+#REF!+#REF!+#REF!</f>
        <v>#REF!</v>
      </c>
      <c r="R28" s="46" t="e">
        <f>#REF!</f>
        <v>#REF!</v>
      </c>
      <c r="S28" s="47">
        <v>0</v>
      </c>
      <c r="T28" s="48" t="e">
        <f t="shared" si="8"/>
        <v>#REF!</v>
      </c>
      <c r="U28" s="48" t="e">
        <f t="shared" si="9"/>
        <v>#REF!</v>
      </c>
      <c r="V28" s="1" t="s">
        <v>49</v>
      </c>
    </row>
    <row r="29" spans="1:22" ht="29.1" customHeight="1">
      <c r="A29" s="16">
        <v>3</v>
      </c>
      <c r="B29" s="17" t="s">
        <v>81</v>
      </c>
      <c r="C29" s="18" t="s">
        <v>82</v>
      </c>
      <c r="D29" s="26">
        <v>3056800</v>
      </c>
      <c r="E29" s="26">
        <v>0</v>
      </c>
      <c r="F29" s="20">
        <f t="shared" si="20"/>
        <v>0</v>
      </c>
      <c r="G29" s="26">
        <v>0</v>
      </c>
      <c r="H29" s="20">
        <f t="shared" si="21"/>
        <v>0</v>
      </c>
      <c r="I29" s="26">
        <v>276294</v>
      </c>
      <c r="J29" s="20">
        <f t="shared" si="22"/>
        <v>9.0386678879874385</v>
      </c>
      <c r="K29" s="43">
        <f t="shared" si="3"/>
        <v>276294</v>
      </c>
      <c r="L29" s="20">
        <f t="shared" si="23"/>
        <v>9.0386678879874385</v>
      </c>
      <c r="M29" s="44">
        <f t="shared" si="24"/>
        <v>2780506</v>
      </c>
      <c r="N29" s="45">
        <f t="shared" si="25"/>
        <v>2445440</v>
      </c>
      <c r="O29" s="45">
        <f t="shared" si="26"/>
        <v>2751120</v>
      </c>
      <c r="P29" s="49" t="e">
        <f>#REF!+#REF!+#REF!+#REF!+#REF!+#REF!+#REF!+#REF!+#REF!+#REF!+#REF!+#REF!</f>
        <v>#REF!</v>
      </c>
      <c r="Q29" s="49" t="e">
        <f>#REF!+#REF!+#REF!+#REF!+#REF!+#REF!+#REF!+#REF!+#REF!+#REF!+#REF!+#REF!+#REF!+#REF!+#REF!+#REF!+#REF!+#REF!+#REF!+#REF!+#REF!+#REF!+#REF!+#REF!+#REF!+#REF!</f>
        <v>#REF!</v>
      </c>
      <c r="R29" s="46">
        <v>0</v>
      </c>
      <c r="S29" s="47">
        <v>0</v>
      </c>
      <c r="T29" s="48" t="e">
        <f t="shared" si="8"/>
        <v>#REF!</v>
      </c>
      <c r="U29" s="48" t="e">
        <f t="shared" si="9"/>
        <v>#REF!</v>
      </c>
      <c r="V29" s="1" t="s">
        <v>49</v>
      </c>
    </row>
    <row r="30" spans="1:22" ht="29.1" customHeight="1">
      <c r="A30" s="16">
        <v>3</v>
      </c>
      <c r="B30" s="17" t="s">
        <v>83</v>
      </c>
      <c r="C30" s="18" t="s">
        <v>84</v>
      </c>
      <c r="D30" s="26">
        <v>200000</v>
      </c>
      <c r="E30" s="26">
        <v>0</v>
      </c>
      <c r="F30" s="20">
        <f t="shared" si="20"/>
        <v>0</v>
      </c>
      <c r="G30" s="26">
        <v>0</v>
      </c>
      <c r="H30" s="20">
        <f t="shared" si="21"/>
        <v>0</v>
      </c>
      <c r="I30" s="26">
        <v>0</v>
      </c>
      <c r="J30" s="20">
        <f t="shared" si="22"/>
        <v>0</v>
      </c>
      <c r="K30" s="43">
        <f t="shared" si="3"/>
        <v>0</v>
      </c>
      <c r="L30" s="20">
        <f t="shared" si="23"/>
        <v>0</v>
      </c>
      <c r="M30" s="44">
        <f t="shared" si="24"/>
        <v>200000</v>
      </c>
      <c r="N30" s="45">
        <f t="shared" si="25"/>
        <v>160000</v>
      </c>
      <c r="O30" s="45">
        <f t="shared" si="26"/>
        <v>180000</v>
      </c>
      <c r="P30" s="43" t="e">
        <f>+#REF!+#REF!+#REF!+#REF!+#REF!</f>
        <v>#REF!</v>
      </c>
      <c r="Q30" s="43">
        <v>0</v>
      </c>
      <c r="R30" s="46">
        <v>0</v>
      </c>
      <c r="S30" s="47">
        <v>0</v>
      </c>
      <c r="T30" s="48" t="e">
        <f t="shared" si="8"/>
        <v>#REF!</v>
      </c>
      <c r="U30" s="48" t="e">
        <f t="shared" si="9"/>
        <v>#REF!</v>
      </c>
      <c r="V30" s="1" t="s">
        <v>58</v>
      </c>
    </row>
    <row r="31" spans="1:22" s="4" customFormat="1" ht="30" customHeight="1">
      <c r="A31" s="93" t="s">
        <v>85</v>
      </c>
      <c r="B31" s="94"/>
      <c r="C31" s="19"/>
      <c r="D31" s="40">
        <f>SUM(D32:D40)</f>
        <v>107587516.5</v>
      </c>
      <c r="E31" s="40">
        <f>SUM(E32:E40)</f>
        <v>0</v>
      </c>
      <c r="F31" s="27">
        <f>IF(E31=0,0,E31/$D31*100)</f>
        <v>0</v>
      </c>
      <c r="G31" s="40">
        <f>SUM(G32:G40)</f>
        <v>5696</v>
      </c>
      <c r="H31" s="27">
        <f>IF(G31=0,0,G31/$D31*100)</f>
        <v>5.2942945290497525E-3</v>
      </c>
      <c r="I31" s="40">
        <f>SUM(I32:I40)</f>
        <v>721110</v>
      </c>
      <c r="J31" s="27">
        <f>IF(I31=0,0,I31/$D31*100)</f>
        <v>0.67025434126458339</v>
      </c>
      <c r="K31" s="40">
        <f>SUM(K32:K40)</f>
        <v>726806</v>
      </c>
      <c r="L31" s="27">
        <f>IF(K31=0,0,K31/$D31*100)</f>
        <v>0.67554863579363311</v>
      </c>
      <c r="M31" s="40">
        <f>SUM(M32:M40)</f>
        <v>106860710.5</v>
      </c>
      <c r="N31" s="41">
        <f>D31*80/100</f>
        <v>86070013.200000003</v>
      </c>
      <c r="O31" s="41">
        <f>D31*90/100</f>
        <v>96828764.849999994</v>
      </c>
      <c r="P31" s="27" t="e">
        <f>SUM(P20:P30)</f>
        <v>#REF!</v>
      </c>
      <c r="Q31" s="27" t="e">
        <f>SUM(Q20:Q30)</f>
        <v>#REF!</v>
      </c>
      <c r="R31" s="27" t="e">
        <f>SUM(R20:R30)</f>
        <v>#REF!</v>
      </c>
      <c r="S31" s="27">
        <f>SUM(S20:S30)</f>
        <v>0</v>
      </c>
      <c r="T31" s="42"/>
      <c r="U31" s="42"/>
    </row>
    <row r="32" spans="1:22" ht="29.1" customHeight="1">
      <c r="A32" s="16">
        <v>4</v>
      </c>
      <c r="B32" s="17" t="s">
        <v>86</v>
      </c>
      <c r="C32" s="18" t="s">
        <v>87</v>
      </c>
      <c r="D32" s="26">
        <v>21031375</v>
      </c>
      <c r="E32" s="26">
        <v>0</v>
      </c>
      <c r="F32" s="20">
        <f t="shared" ref="F32:F40" si="27">IF(E32=0,0,E32/$D32*100)</f>
        <v>0</v>
      </c>
      <c r="G32" s="26">
        <v>0</v>
      </c>
      <c r="H32" s="20">
        <f t="shared" ref="H32:H40" si="28">IF(G32=0,0,G32/$D32*100)</f>
        <v>0</v>
      </c>
      <c r="I32" s="26">
        <v>347250</v>
      </c>
      <c r="J32" s="20">
        <f t="shared" ref="J32:J40" si="29">IF(I32=0,0,I32/$D32*100)</f>
        <v>1.6511045996754847</v>
      </c>
      <c r="K32" s="43">
        <f t="shared" si="3"/>
        <v>347250</v>
      </c>
      <c r="L32" s="20">
        <f t="shared" ref="L32:L40" si="30">IF(K32=0,0,K32/$D32*100)</f>
        <v>1.6511045996754847</v>
      </c>
      <c r="M32" s="44">
        <f t="shared" ref="M32:M40" si="31">D32-E32-G32-I32</f>
        <v>20684125</v>
      </c>
      <c r="N32" s="45">
        <f t="shared" ref="N32:N40" si="32">D32*80/100</f>
        <v>16825100</v>
      </c>
      <c r="O32" s="45">
        <f t="shared" ref="O32:O40" si="33">D32*90/100</f>
        <v>18928237.5</v>
      </c>
      <c r="P32" s="49" t="e">
        <f>#REF!+#REF!+#REF!+#REF!+#REF!+#REF!+#REF!+#REF!+#REF!+#REF!+#REF!+#REF!+#REF!</f>
        <v>#REF!</v>
      </c>
      <c r="Q32" s="49" t="e">
        <f>#REF!+#REF!+#REF!+#REF!+#REF!+#REF!+#REF!+#REF!+#REF!+#REF!+#REF!+#REF!+#REF!+#REF!+#REF!+#REF!+#REF!+#REF!+#REF!+#REF!+#REF!+#REF!+#REF!+#REF!+#REF!+#REF!+#REF!+#REF!+#REF!+#REF!+#REF!</f>
        <v>#REF!</v>
      </c>
      <c r="R32" s="46" t="e">
        <f>#REF!</f>
        <v>#REF!</v>
      </c>
      <c r="S32" s="47">
        <v>0</v>
      </c>
      <c r="T32" s="48" t="e">
        <f t="shared" si="8"/>
        <v>#REF!</v>
      </c>
      <c r="U32" s="48" t="e">
        <f>+T32-M32</f>
        <v>#REF!</v>
      </c>
      <c r="V32" s="1" t="s">
        <v>49</v>
      </c>
    </row>
    <row r="33" spans="1:22" ht="29.1" customHeight="1">
      <c r="A33" s="16">
        <v>4</v>
      </c>
      <c r="B33" s="53" t="s">
        <v>88</v>
      </c>
      <c r="C33" s="54" t="s">
        <v>89</v>
      </c>
      <c r="D33" s="26">
        <v>26125000</v>
      </c>
      <c r="E33" s="26">
        <v>0</v>
      </c>
      <c r="F33" s="20">
        <f t="shared" si="27"/>
        <v>0</v>
      </c>
      <c r="G33" s="26">
        <v>0</v>
      </c>
      <c r="H33" s="20">
        <f t="shared" si="28"/>
        <v>0</v>
      </c>
      <c r="I33" s="26">
        <v>0</v>
      </c>
      <c r="J33" s="20">
        <f t="shared" si="29"/>
        <v>0</v>
      </c>
      <c r="K33" s="43">
        <f t="shared" si="3"/>
        <v>0</v>
      </c>
      <c r="L33" s="20">
        <f t="shared" si="30"/>
        <v>0</v>
      </c>
      <c r="M33" s="44">
        <f t="shared" si="31"/>
        <v>26125000</v>
      </c>
      <c r="N33" s="45">
        <f t="shared" si="32"/>
        <v>20900000</v>
      </c>
      <c r="O33" s="45">
        <f t="shared" si="33"/>
        <v>23512500</v>
      </c>
      <c r="P33" s="49" t="e">
        <f>#REF!+#REF!+#REF!+#REF!+#REF!+#REF!+#REF!+#REF!+#REF!+#REF!+#REF!+#REF!+#REF!+#REF!</f>
        <v>#REF!</v>
      </c>
      <c r="Q33" s="49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R33" s="46" t="e">
        <f>#REF!</f>
        <v>#REF!</v>
      </c>
      <c r="S33" s="47">
        <v>0</v>
      </c>
      <c r="T33" s="48" t="e">
        <f t="shared" si="8"/>
        <v>#REF!</v>
      </c>
      <c r="U33" s="48" t="e">
        <f>+T33-M33</f>
        <v>#REF!</v>
      </c>
      <c r="V33" s="1" t="s">
        <v>49</v>
      </c>
    </row>
    <row r="34" spans="1:22" ht="29.1" customHeight="1">
      <c r="A34" s="16">
        <v>4</v>
      </c>
      <c r="B34" s="53" t="s">
        <v>90</v>
      </c>
      <c r="C34" s="54" t="s">
        <v>91</v>
      </c>
      <c r="D34" s="26">
        <v>19345029</v>
      </c>
      <c r="E34" s="26">
        <v>0</v>
      </c>
      <c r="F34" s="20">
        <f t="shared" si="27"/>
        <v>0</v>
      </c>
      <c r="G34" s="26">
        <v>0</v>
      </c>
      <c r="H34" s="20">
        <f t="shared" si="28"/>
        <v>0</v>
      </c>
      <c r="I34" s="26">
        <v>184200</v>
      </c>
      <c r="J34" s="20">
        <f t="shared" si="29"/>
        <v>0.95218259946780126</v>
      </c>
      <c r="K34" s="43">
        <f t="shared" ref="K34:K40" si="34">+G34+I34</f>
        <v>184200</v>
      </c>
      <c r="L34" s="20">
        <f t="shared" si="30"/>
        <v>0.95218259946780126</v>
      </c>
      <c r="M34" s="44">
        <f t="shared" si="31"/>
        <v>19160829</v>
      </c>
      <c r="N34" s="45">
        <f t="shared" si="32"/>
        <v>15476023.199999999</v>
      </c>
      <c r="O34" s="45">
        <f t="shared" si="33"/>
        <v>17410526.100000001</v>
      </c>
      <c r="P34" s="49" t="e">
        <f>#REF!+#REF!+#REF!+#REF!+#REF!+#REF!+#REF!+#REF!+#REF!+#REF!+#REF!+#REF!+#REF!+#REF!</f>
        <v>#REF!</v>
      </c>
      <c r="Q34" s="49" t="e">
        <f>#REF!+#REF!+#REF!+#REF!+#REF!+#REF!+#REF!+#REF!+#REF!+#REF!+#REF!+#REF!+#REF!+#REF!+#REF!+#REF!+#REF!+#REF!+#REF!+#REF!+#REF!+#REF!+#REF!+#REF!+#REF!+#REF!</f>
        <v>#REF!</v>
      </c>
      <c r="R34" s="46">
        <v>0</v>
      </c>
      <c r="S34" s="47">
        <v>0</v>
      </c>
      <c r="T34" s="48" t="e">
        <f t="shared" si="8"/>
        <v>#REF!</v>
      </c>
      <c r="U34" s="48" t="e">
        <f t="shared" si="9"/>
        <v>#REF!</v>
      </c>
      <c r="V34" s="1" t="s">
        <v>49</v>
      </c>
    </row>
    <row r="35" spans="1:22" ht="29.1" customHeight="1">
      <c r="A35" s="16">
        <v>4</v>
      </c>
      <c r="B35" s="17" t="s">
        <v>92</v>
      </c>
      <c r="C35" s="18" t="s">
        <v>93</v>
      </c>
      <c r="D35" s="26">
        <v>15967000</v>
      </c>
      <c r="E35" s="26">
        <v>0</v>
      </c>
      <c r="F35" s="20">
        <f t="shared" si="27"/>
        <v>0</v>
      </c>
      <c r="G35" s="26">
        <v>0</v>
      </c>
      <c r="H35" s="20">
        <f t="shared" si="28"/>
        <v>0</v>
      </c>
      <c r="I35" s="26">
        <v>0</v>
      </c>
      <c r="J35" s="20">
        <f t="shared" si="29"/>
        <v>0</v>
      </c>
      <c r="K35" s="43">
        <f t="shared" si="34"/>
        <v>0</v>
      </c>
      <c r="L35" s="20">
        <f t="shared" si="30"/>
        <v>0</v>
      </c>
      <c r="M35" s="44">
        <f t="shared" si="31"/>
        <v>15967000</v>
      </c>
      <c r="N35" s="45">
        <f t="shared" si="32"/>
        <v>12773600</v>
      </c>
      <c r="O35" s="45">
        <f t="shared" si="33"/>
        <v>14370300</v>
      </c>
      <c r="P35" s="49" t="e">
        <f>#REF!+#REF!+#REF!+#REF!+#REF!+#REF!+#REF!+#REF!+#REF!+#REF!+#REF!+#REF!</f>
        <v>#REF!</v>
      </c>
      <c r="Q35" s="49" t="e">
        <f>#REF!+#REF!+#REF!+#REF!+#REF!+#REF!+#REF!+#REF!+#REF!+#REF!+#REF!+#REF!+#REF!+#REF!+#REF!</f>
        <v>#REF!</v>
      </c>
      <c r="R35" s="46">
        <v>0</v>
      </c>
      <c r="S35" s="47">
        <v>0</v>
      </c>
      <c r="T35" s="48" t="e">
        <f t="shared" si="8"/>
        <v>#REF!</v>
      </c>
      <c r="U35" s="48" t="e">
        <f t="shared" si="9"/>
        <v>#REF!</v>
      </c>
      <c r="V35" s="1" t="s">
        <v>49</v>
      </c>
    </row>
    <row r="36" spans="1:22" ht="29.1" customHeight="1">
      <c r="A36" s="16">
        <v>4</v>
      </c>
      <c r="B36" s="17" t="s">
        <v>94</v>
      </c>
      <c r="C36" s="18" t="s">
        <v>95</v>
      </c>
      <c r="D36" s="26">
        <v>5646487.5</v>
      </c>
      <c r="E36" s="26">
        <v>0</v>
      </c>
      <c r="F36" s="20">
        <f t="shared" si="27"/>
        <v>0</v>
      </c>
      <c r="G36" s="26">
        <v>0</v>
      </c>
      <c r="H36" s="20">
        <f t="shared" si="28"/>
        <v>0</v>
      </c>
      <c r="I36" s="26">
        <v>59810</v>
      </c>
      <c r="J36" s="20">
        <f t="shared" si="29"/>
        <v>1.0592425822247902</v>
      </c>
      <c r="K36" s="43">
        <f t="shared" si="34"/>
        <v>59810</v>
      </c>
      <c r="L36" s="20">
        <f t="shared" si="30"/>
        <v>1.0592425822247902</v>
      </c>
      <c r="M36" s="44">
        <f t="shared" si="31"/>
        <v>5586677.5</v>
      </c>
      <c r="N36" s="45">
        <f t="shared" si="32"/>
        <v>4517190</v>
      </c>
      <c r="O36" s="45">
        <f t="shared" si="33"/>
        <v>5081838.75</v>
      </c>
      <c r="P36" s="49" t="e">
        <f>#REF!+#REF!+#REF!+#REF!+#REF!+#REF!+#REF!+#REF!+#REF!+#REF!+#REF!+#REF!+#REF!+#REF!</f>
        <v>#REF!</v>
      </c>
      <c r="Q36" s="49" t="e">
        <f>#REF!+#REF!+#REF!+#REF!+#REF!+#REF!+#REF!+#REF!+#REF!</f>
        <v>#REF!</v>
      </c>
      <c r="R36" s="46">
        <v>0</v>
      </c>
      <c r="S36" s="47">
        <v>0</v>
      </c>
      <c r="T36" s="48" t="e">
        <f t="shared" ref="T36:T60" si="35">SUM(P36:S36)</f>
        <v>#REF!</v>
      </c>
      <c r="U36" s="48" t="e">
        <f t="shared" ref="U36:U60" si="36">M36-T36</f>
        <v>#REF!</v>
      </c>
      <c r="V36" s="1" t="s">
        <v>49</v>
      </c>
    </row>
    <row r="37" spans="1:22" ht="29.1" customHeight="1">
      <c r="A37" s="16">
        <v>4</v>
      </c>
      <c r="B37" s="17" t="s">
        <v>96</v>
      </c>
      <c r="C37" s="18" t="s">
        <v>97</v>
      </c>
      <c r="D37" s="26">
        <v>7307375</v>
      </c>
      <c r="E37" s="26">
        <v>0</v>
      </c>
      <c r="F37" s="20">
        <f t="shared" si="27"/>
        <v>0</v>
      </c>
      <c r="G37" s="26">
        <v>0</v>
      </c>
      <c r="H37" s="20">
        <f t="shared" si="28"/>
        <v>0</v>
      </c>
      <c r="I37" s="26">
        <v>0</v>
      </c>
      <c r="J37" s="20">
        <f t="shared" si="29"/>
        <v>0</v>
      </c>
      <c r="K37" s="43">
        <f t="shared" si="34"/>
        <v>0</v>
      </c>
      <c r="L37" s="20">
        <f t="shared" si="30"/>
        <v>0</v>
      </c>
      <c r="M37" s="44">
        <f t="shared" si="31"/>
        <v>7307375</v>
      </c>
      <c r="N37" s="45">
        <f t="shared" si="32"/>
        <v>5845900</v>
      </c>
      <c r="O37" s="45">
        <f t="shared" si="33"/>
        <v>6576637.5</v>
      </c>
      <c r="P37" s="49" t="e">
        <f>#REF!+#REF!+#REF!+#REF!+#REF!+#REF!+#REF!+#REF!+#REF!+#REF!+#REF!+#REF!</f>
        <v>#REF!</v>
      </c>
      <c r="Q37" s="49" t="e">
        <f>#REF!+#REF!+#REF!+#REF!+#REF!+#REF!+#REF!</f>
        <v>#REF!</v>
      </c>
      <c r="R37" s="46">
        <v>0</v>
      </c>
      <c r="S37" s="47">
        <v>0</v>
      </c>
      <c r="T37" s="48" t="e">
        <f t="shared" si="35"/>
        <v>#REF!</v>
      </c>
      <c r="U37" s="48" t="e">
        <f t="shared" si="36"/>
        <v>#REF!</v>
      </c>
      <c r="V37" s="1" t="s">
        <v>49</v>
      </c>
    </row>
    <row r="38" spans="1:22" ht="29.1" customHeight="1">
      <c r="A38" s="16">
        <v>4</v>
      </c>
      <c r="B38" s="17" t="s">
        <v>98</v>
      </c>
      <c r="C38" s="18" t="s">
        <v>99</v>
      </c>
      <c r="D38" s="26">
        <v>6973250</v>
      </c>
      <c r="E38" s="26">
        <v>0</v>
      </c>
      <c r="F38" s="20">
        <f t="shared" si="27"/>
        <v>0</v>
      </c>
      <c r="G38" s="26">
        <v>5696</v>
      </c>
      <c r="H38" s="20">
        <f t="shared" si="28"/>
        <v>8.1683576524576057E-2</v>
      </c>
      <c r="I38" s="26">
        <v>129850</v>
      </c>
      <c r="J38" s="20">
        <f t="shared" si="29"/>
        <v>1.8621159430681533</v>
      </c>
      <c r="K38" s="43">
        <f t="shared" si="34"/>
        <v>135546</v>
      </c>
      <c r="L38" s="20">
        <f t="shared" si="30"/>
        <v>1.9437995195927296</v>
      </c>
      <c r="M38" s="44">
        <f t="shared" si="31"/>
        <v>6837704</v>
      </c>
      <c r="N38" s="45">
        <f t="shared" si="32"/>
        <v>5578600</v>
      </c>
      <c r="O38" s="45">
        <f t="shared" si="33"/>
        <v>6275925</v>
      </c>
      <c r="P38" s="49" t="e">
        <f>#REF!+#REF!+#REF!+#REF!+#REF!+#REF!+#REF!+#REF!+#REF!+#REF!+#REF!+#REF!+#REF!</f>
        <v>#REF!</v>
      </c>
      <c r="Q38" s="49" t="e">
        <f>#REF!+#REF!+#REF!+#REF!+#REF!+#REF!+#REF!+#REF!+#REF!</f>
        <v>#REF!</v>
      </c>
      <c r="R38" s="46" t="e">
        <f>#REF!</f>
        <v>#REF!</v>
      </c>
      <c r="S38" s="47">
        <v>0</v>
      </c>
      <c r="T38" s="48" t="e">
        <f t="shared" si="35"/>
        <v>#REF!</v>
      </c>
      <c r="U38" s="48" t="e">
        <f>+T38-M38</f>
        <v>#REF!</v>
      </c>
      <c r="V38" s="1" t="s">
        <v>49</v>
      </c>
    </row>
    <row r="39" spans="1:22" ht="29.1" customHeight="1">
      <c r="A39" s="16">
        <v>4</v>
      </c>
      <c r="B39" s="17" t="s">
        <v>100</v>
      </c>
      <c r="C39" s="18" t="s">
        <v>101</v>
      </c>
      <c r="D39" s="26">
        <v>4992000</v>
      </c>
      <c r="E39" s="26">
        <v>0</v>
      </c>
      <c r="F39" s="20">
        <f t="shared" si="27"/>
        <v>0</v>
      </c>
      <c r="G39" s="26">
        <v>0</v>
      </c>
      <c r="H39" s="20">
        <f t="shared" si="28"/>
        <v>0</v>
      </c>
      <c r="I39" s="26">
        <v>0</v>
      </c>
      <c r="J39" s="20">
        <f t="shared" si="29"/>
        <v>0</v>
      </c>
      <c r="K39" s="43">
        <f t="shared" si="34"/>
        <v>0</v>
      </c>
      <c r="L39" s="20">
        <f t="shared" si="30"/>
        <v>0</v>
      </c>
      <c r="M39" s="44">
        <f t="shared" si="31"/>
        <v>4992000</v>
      </c>
      <c r="N39" s="45">
        <f t="shared" si="32"/>
        <v>3993600</v>
      </c>
      <c r="O39" s="45">
        <f t="shared" si="33"/>
        <v>4492800</v>
      </c>
      <c r="P39" s="49" t="e">
        <f>#REF!+#REF!+#REF!+#REF!+#REF!+#REF!+#REF!+#REF!+#REF!+#REF!+#REF!+#REF!+#REF!+#REF!</f>
        <v>#REF!</v>
      </c>
      <c r="Q39" s="49" t="e">
        <f>#REF!</f>
        <v>#REF!</v>
      </c>
      <c r="R39" s="46">
        <f>[1]มีค59!E8109</f>
        <v>0</v>
      </c>
      <c r="S39" s="47">
        <v>0</v>
      </c>
      <c r="T39" s="48" t="e">
        <f t="shared" si="35"/>
        <v>#REF!</v>
      </c>
      <c r="U39" s="48" t="e">
        <f t="shared" si="36"/>
        <v>#REF!</v>
      </c>
      <c r="V39" s="1" t="s">
        <v>49</v>
      </c>
    </row>
    <row r="40" spans="1:22" ht="29.1" customHeight="1">
      <c r="A40" s="16">
        <v>4</v>
      </c>
      <c r="B40" s="17" t="s">
        <v>102</v>
      </c>
      <c r="C40" s="18" t="s">
        <v>103</v>
      </c>
      <c r="D40" s="26">
        <v>200000</v>
      </c>
      <c r="E40" s="26">
        <v>0</v>
      </c>
      <c r="F40" s="20">
        <f t="shared" si="27"/>
        <v>0</v>
      </c>
      <c r="G40" s="26">
        <v>0</v>
      </c>
      <c r="H40" s="20">
        <f t="shared" si="28"/>
        <v>0</v>
      </c>
      <c r="I40" s="26">
        <v>0</v>
      </c>
      <c r="J40" s="20">
        <f t="shared" si="29"/>
        <v>0</v>
      </c>
      <c r="K40" s="43">
        <f t="shared" si="34"/>
        <v>0</v>
      </c>
      <c r="L40" s="20">
        <f t="shared" si="30"/>
        <v>0</v>
      </c>
      <c r="M40" s="44">
        <f t="shared" si="31"/>
        <v>200000</v>
      </c>
      <c r="N40" s="45">
        <f t="shared" si="32"/>
        <v>160000</v>
      </c>
      <c r="O40" s="45">
        <f t="shared" si="33"/>
        <v>180000</v>
      </c>
      <c r="P40" s="43" t="e">
        <f>+#REF!+#REF!+#REF!+#REF!</f>
        <v>#REF!</v>
      </c>
      <c r="Q40" s="43"/>
      <c r="R40" s="46">
        <v>0</v>
      </c>
      <c r="S40" s="47">
        <v>0</v>
      </c>
      <c r="T40" s="48" t="e">
        <f t="shared" si="35"/>
        <v>#REF!</v>
      </c>
      <c r="U40" s="48" t="e">
        <f t="shared" si="36"/>
        <v>#REF!</v>
      </c>
      <c r="V40" s="1" t="s">
        <v>58</v>
      </c>
    </row>
    <row r="41" spans="1:22" s="4" customFormat="1" ht="30" customHeight="1">
      <c r="A41" s="93" t="s">
        <v>104</v>
      </c>
      <c r="B41" s="94"/>
      <c r="C41" s="19"/>
      <c r="D41" s="40">
        <f>SUM(D42:D50)</f>
        <v>120730149.25</v>
      </c>
      <c r="E41" s="40">
        <f>SUM(E42:E50)</f>
        <v>0</v>
      </c>
      <c r="F41" s="27">
        <f>IF(E41=0,0,E41/$D41*100)</f>
        <v>0</v>
      </c>
      <c r="G41" s="40">
        <f>SUM(G42:G50)</f>
        <v>0</v>
      </c>
      <c r="H41" s="27">
        <f>IF(G41=0,0,G41/$D41*100)</f>
        <v>0</v>
      </c>
      <c r="I41" s="40">
        <f>SUM(I42:I50)</f>
        <v>1642780</v>
      </c>
      <c r="J41" s="27">
        <f>IF(I41=0,0,I41/$D41*100)</f>
        <v>1.3607040248067945</v>
      </c>
      <c r="K41" s="40">
        <f>SUM(K42:K50)</f>
        <v>1642780</v>
      </c>
      <c r="L41" s="27">
        <f>IF(K41=0,0,K41/$D41*100)</f>
        <v>1.3607040248067945</v>
      </c>
      <c r="M41" s="40">
        <f>SUM(M42:M50)</f>
        <v>119087369.25</v>
      </c>
      <c r="N41" s="41">
        <f>D41*80/100</f>
        <v>96584119.400000006</v>
      </c>
      <c r="O41" s="41">
        <f>D41*90/100</f>
        <v>108657134.325</v>
      </c>
      <c r="P41" s="27" t="e">
        <f>SUM(P29:P40)</f>
        <v>#REF!</v>
      </c>
      <c r="Q41" s="27" t="e">
        <f>SUM(Q29:Q40)</f>
        <v>#REF!</v>
      </c>
      <c r="R41" s="27" t="e">
        <f>SUM(R29:R40)</f>
        <v>#REF!</v>
      </c>
      <c r="S41" s="27">
        <f>SUM(S29:S40)</f>
        <v>0</v>
      </c>
      <c r="T41" s="42"/>
      <c r="U41" s="42"/>
    </row>
    <row r="42" spans="1:22" ht="29.1" customHeight="1">
      <c r="A42" s="16">
        <v>5</v>
      </c>
      <c r="B42" s="17" t="s">
        <v>105</v>
      </c>
      <c r="C42" s="18" t="s">
        <v>106</v>
      </c>
      <c r="D42" s="26">
        <v>7947000</v>
      </c>
      <c r="E42" s="26">
        <v>0</v>
      </c>
      <c r="F42" s="20">
        <f t="shared" ref="F42:F50" si="37">IF(E42=0,0,E42/$D42*100)</f>
        <v>0</v>
      </c>
      <c r="G42" s="26">
        <v>0</v>
      </c>
      <c r="H42" s="20">
        <f t="shared" ref="H42:H50" si="38">IF(G42=0,0,G42/$D42*100)</f>
        <v>0</v>
      </c>
      <c r="I42" s="26">
        <v>0</v>
      </c>
      <c r="J42" s="20">
        <f t="shared" ref="J42:J50" si="39">IF(I42=0,0,I42/$D42*100)</f>
        <v>0</v>
      </c>
      <c r="K42" s="43">
        <f t="shared" ref="K42:K50" si="40">+G42+I42</f>
        <v>0</v>
      </c>
      <c r="L42" s="20">
        <f t="shared" ref="L42:L50" si="41">IF(K42=0,0,K42/$D42*100)</f>
        <v>0</v>
      </c>
      <c r="M42" s="44">
        <f t="shared" ref="M42:M50" si="42">D42-E42-G42-I42</f>
        <v>7947000</v>
      </c>
      <c r="N42" s="45">
        <f t="shared" ref="N42:N50" si="43">D42*80/100</f>
        <v>6357600</v>
      </c>
      <c r="O42" s="45">
        <f t="shared" ref="O42:O50" si="44">D42*90/100</f>
        <v>7152300</v>
      </c>
      <c r="P42" s="49" t="e">
        <f>+#REF!+#REF!+#REF!+#REF!+#REF!+#REF!+#REF!+#REF!+#REF!+#REF!+#REF!+#REF!+#REF!+#REF!+#REF!</f>
        <v>#REF!</v>
      </c>
      <c r="Q42" s="49" t="e">
        <f>+#REF!+#REF!+#REF!+#REF!+#REF!+#REF!+#REF!</f>
        <v>#REF!</v>
      </c>
      <c r="R42" s="46" t="e">
        <f>+#REF!+#REF!</f>
        <v>#REF!</v>
      </c>
      <c r="S42" s="47"/>
      <c r="T42" s="48" t="e">
        <f t="shared" si="35"/>
        <v>#REF!</v>
      </c>
      <c r="U42" s="48" t="e">
        <f t="shared" si="36"/>
        <v>#REF!</v>
      </c>
      <c r="V42" s="1" t="s">
        <v>49</v>
      </c>
    </row>
    <row r="43" spans="1:22" ht="29.1" customHeight="1">
      <c r="A43" s="16">
        <v>5</v>
      </c>
      <c r="B43" s="17" t="s">
        <v>107</v>
      </c>
      <c r="C43" s="18" t="s">
        <v>108</v>
      </c>
      <c r="D43" s="26">
        <v>16819000</v>
      </c>
      <c r="E43" s="26">
        <v>0</v>
      </c>
      <c r="F43" s="20">
        <f t="shared" si="37"/>
        <v>0</v>
      </c>
      <c r="G43" s="26">
        <v>0</v>
      </c>
      <c r="H43" s="20">
        <f t="shared" si="38"/>
        <v>0</v>
      </c>
      <c r="I43" s="26">
        <v>0</v>
      </c>
      <c r="J43" s="20">
        <f t="shared" si="39"/>
        <v>0</v>
      </c>
      <c r="K43" s="43">
        <f t="shared" si="40"/>
        <v>0</v>
      </c>
      <c r="L43" s="20">
        <f t="shared" si="41"/>
        <v>0</v>
      </c>
      <c r="M43" s="44">
        <f t="shared" si="42"/>
        <v>16819000</v>
      </c>
      <c r="N43" s="45">
        <f t="shared" si="43"/>
        <v>13455200</v>
      </c>
      <c r="O43" s="45">
        <f t="shared" si="44"/>
        <v>15137100</v>
      </c>
      <c r="P43" s="49" t="e">
        <f>+#REF!+#REF!+#REF!+#REF!+#REF!+#REF!+#REF!+#REF!+#REF!+#REF!+#REF!+#REF!+#REF!+#REF!+#REF!</f>
        <v>#REF!</v>
      </c>
      <c r="Q43" s="49">
        <v>0</v>
      </c>
      <c r="R43" s="46" t="e">
        <f>+#REF!+#REF!</f>
        <v>#REF!</v>
      </c>
      <c r="S43" s="47"/>
      <c r="T43" s="48" t="e">
        <f t="shared" si="35"/>
        <v>#REF!</v>
      </c>
      <c r="U43" s="48" t="e">
        <f t="shared" si="36"/>
        <v>#REF!</v>
      </c>
      <c r="V43" s="1" t="s">
        <v>49</v>
      </c>
    </row>
    <row r="44" spans="1:22" ht="29.1" customHeight="1">
      <c r="A44" s="16">
        <v>5</v>
      </c>
      <c r="B44" s="17" t="s">
        <v>109</v>
      </c>
      <c r="C44" s="18" t="s">
        <v>110</v>
      </c>
      <c r="D44" s="26">
        <v>9496000</v>
      </c>
      <c r="E44" s="26">
        <v>0</v>
      </c>
      <c r="F44" s="20">
        <f t="shared" si="37"/>
        <v>0</v>
      </c>
      <c r="G44" s="26">
        <v>0</v>
      </c>
      <c r="H44" s="20">
        <f t="shared" si="38"/>
        <v>0</v>
      </c>
      <c r="I44" s="26">
        <v>47198</v>
      </c>
      <c r="J44" s="20">
        <f t="shared" si="39"/>
        <v>0.49703032855939344</v>
      </c>
      <c r="K44" s="43">
        <f t="shared" si="40"/>
        <v>47198</v>
      </c>
      <c r="L44" s="20">
        <f t="shared" si="41"/>
        <v>0.49703032855939344</v>
      </c>
      <c r="M44" s="44">
        <f t="shared" si="42"/>
        <v>9448802</v>
      </c>
      <c r="N44" s="45">
        <f t="shared" si="43"/>
        <v>7596800</v>
      </c>
      <c r="O44" s="45">
        <f t="shared" si="44"/>
        <v>8546400</v>
      </c>
      <c r="P44" s="49" t="e">
        <f>+#REF!+#REF!+#REF!+#REF!+#REF!+#REF!+#REF!+#REF!+#REF!+#REF!+#REF!+#REF!+#REF!</f>
        <v>#REF!</v>
      </c>
      <c r="Q44" s="49" t="e">
        <f>+#REF!+#REF!+#REF!+#REF!+#REF!+#REF!+#REF!+#REF!+#REF!+#REF!+#REF!+#REF!+#REF!+#REF!+#REF!+#REF!+#REF!+#REF!+#REF!+#REF!+#REF!+#REF!+#REF!+#REF!+#REF!+#REF!+#REF!</f>
        <v>#REF!</v>
      </c>
      <c r="R44" s="46" t="e">
        <f>+#REF!+#REF!</f>
        <v>#REF!</v>
      </c>
      <c r="S44" s="47"/>
      <c r="T44" s="48" t="e">
        <f t="shared" si="35"/>
        <v>#REF!</v>
      </c>
      <c r="U44" s="48" t="e">
        <f t="shared" si="36"/>
        <v>#REF!</v>
      </c>
      <c r="V44" s="1" t="s">
        <v>49</v>
      </c>
    </row>
    <row r="45" spans="1:22" ht="29.1" customHeight="1">
      <c r="A45" s="16">
        <v>5</v>
      </c>
      <c r="B45" s="17" t="s">
        <v>111</v>
      </c>
      <c r="C45" s="18" t="s">
        <v>112</v>
      </c>
      <c r="D45" s="26">
        <v>29611399.25</v>
      </c>
      <c r="E45" s="26">
        <v>0</v>
      </c>
      <c r="F45" s="20">
        <f t="shared" si="37"/>
        <v>0</v>
      </c>
      <c r="G45" s="26">
        <v>0</v>
      </c>
      <c r="H45" s="20">
        <f t="shared" si="38"/>
        <v>0</v>
      </c>
      <c r="I45" s="26">
        <v>0</v>
      </c>
      <c r="J45" s="20">
        <f t="shared" si="39"/>
        <v>0</v>
      </c>
      <c r="K45" s="43">
        <f t="shared" si="40"/>
        <v>0</v>
      </c>
      <c r="L45" s="20">
        <f t="shared" si="41"/>
        <v>0</v>
      </c>
      <c r="M45" s="44">
        <f t="shared" si="42"/>
        <v>29611399.25</v>
      </c>
      <c r="N45" s="45">
        <f t="shared" si="43"/>
        <v>23689119.399999999</v>
      </c>
      <c r="O45" s="45">
        <f t="shared" si="44"/>
        <v>26650259.324999999</v>
      </c>
      <c r="P45" s="49" t="e">
        <f>+#REF!+#REF!+#REF!+#REF!+#REF!+#REF!+#REF!+#REF!+#REF!+#REF!+#REF!+#REF!+#REF!+#REF!</f>
        <v>#REF!</v>
      </c>
      <c r="Q45" s="49" t="e">
        <f>+#REF!</f>
        <v>#REF!</v>
      </c>
      <c r="R45" s="46" t="e">
        <f>+#REF!</f>
        <v>#REF!</v>
      </c>
      <c r="S45" s="47"/>
      <c r="T45" s="48" t="e">
        <f t="shared" si="35"/>
        <v>#REF!</v>
      </c>
      <c r="U45" s="48" t="e">
        <f t="shared" si="36"/>
        <v>#REF!</v>
      </c>
      <c r="V45" s="1" t="s">
        <v>49</v>
      </c>
    </row>
    <row r="46" spans="1:22" ht="29.1" customHeight="1">
      <c r="A46" s="16">
        <v>5</v>
      </c>
      <c r="B46" s="17" t="s">
        <v>113</v>
      </c>
      <c r="C46" s="18" t="s">
        <v>114</v>
      </c>
      <c r="D46" s="26">
        <v>36116000</v>
      </c>
      <c r="E46" s="26">
        <v>0</v>
      </c>
      <c r="F46" s="20">
        <f t="shared" si="37"/>
        <v>0</v>
      </c>
      <c r="G46" s="26">
        <v>0</v>
      </c>
      <c r="H46" s="20">
        <f t="shared" si="38"/>
        <v>0</v>
      </c>
      <c r="I46" s="26">
        <v>0</v>
      </c>
      <c r="J46" s="20">
        <f t="shared" si="39"/>
        <v>0</v>
      </c>
      <c r="K46" s="43">
        <f t="shared" si="40"/>
        <v>0</v>
      </c>
      <c r="L46" s="20">
        <f t="shared" si="41"/>
        <v>0</v>
      </c>
      <c r="M46" s="44">
        <f t="shared" si="42"/>
        <v>36116000</v>
      </c>
      <c r="N46" s="45">
        <f t="shared" si="43"/>
        <v>28892800</v>
      </c>
      <c r="O46" s="45">
        <f t="shared" si="44"/>
        <v>32504400</v>
      </c>
      <c r="P46" s="49" t="e">
        <f>+#REF!+#REF!+#REF!+#REF!+#REF!+#REF!+#REF!+#REF!+#REF!+#REF!+#REF!+#REF!+#REF!+#REF!+#REF!</f>
        <v>#REF!</v>
      </c>
      <c r="Q46" s="49">
        <v>0</v>
      </c>
      <c r="R46" s="46" t="e">
        <f>+#REF!</f>
        <v>#REF!</v>
      </c>
      <c r="S46" s="47"/>
      <c r="T46" s="48" t="e">
        <f t="shared" si="35"/>
        <v>#REF!</v>
      </c>
      <c r="U46" s="48" t="e">
        <f t="shared" si="36"/>
        <v>#REF!</v>
      </c>
      <c r="V46" s="1" t="s">
        <v>49</v>
      </c>
    </row>
    <row r="47" spans="1:22" ht="29.1" customHeight="1">
      <c r="A47" s="16">
        <v>5</v>
      </c>
      <c r="B47" s="17" t="s">
        <v>115</v>
      </c>
      <c r="C47" s="18" t="s">
        <v>116</v>
      </c>
      <c r="D47" s="26">
        <v>7379000</v>
      </c>
      <c r="E47" s="26">
        <v>0</v>
      </c>
      <c r="F47" s="20">
        <f t="shared" si="37"/>
        <v>0</v>
      </c>
      <c r="G47" s="26">
        <v>0</v>
      </c>
      <c r="H47" s="20">
        <f t="shared" si="38"/>
        <v>0</v>
      </c>
      <c r="I47" s="26">
        <v>0</v>
      </c>
      <c r="J47" s="20">
        <f t="shared" si="39"/>
        <v>0</v>
      </c>
      <c r="K47" s="43">
        <f t="shared" si="40"/>
        <v>0</v>
      </c>
      <c r="L47" s="20">
        <f t="shared" si="41"/>
        <v>0</v>
      </c>
      <c r="M47" s="44">
        <f t="shared" si="42"/>
        <v>7379000</v>
      </c>
      <c r="N47" s="45">
        <f t="shared" si="43"/>
        <v>5903200</v>
      </c>
      <c r="O47" s="45">
        <f t="shared" si="44"/>
        <v>6641100</v>
      </c>
      <c r="P47" s="49" t="e">
        <f>+#REF!+#REF!+#REF!+#REF!+#REF!+#REF!+#REF!+#REF!+#REF!+#REF!+#REF!+#REF!+#REF!+#REF!+#REF!</f>
        <v>#REF!</v>
      </c>
      <c r="Q47" s="49">
        <v>0</v>
      </c>
      <c r="R47" s="46" t="e">
        <f>+#REF!</f>
        <v>#REF!</v>
      </c>
      <c r="S47" s="47"/>
      <c r="T47" s="48" t="e">
        <f t="shared" si="35"/>
        <v>#REF!</v>
      </c>
      <c r="U47" s="48" t="e">
        <f t="shared" si="36"/>
        <v>#REF!</v>
      </c>
      <c r="V47" s="1" t="s">
        <v>49</v>
      </c>
    </row>
    <row r="48" spans="1:22" ht="29.1" customHeight="1">
      <c r="A48" s="16">
        <v>5</v>
      </c>
      <c r="B48" s="17" t="s">
        <v>117</v>
      </c>
      <c r="C48" s="18" t="s">
        <v>118</v>
      </c>
      <c r="D48" s="26">
        <v>9727000</v>
      </c>
      <c r="E48" s="26">
        <v>0</v>
      </c>
      <c r="F48" s="20">
        <f t="shared" si="37"/>
        <v>0</v>
      </c>
      <c r="G48" s="26">
        <v>0</v>
      </c>
      <c r="H48" s="20">
        <f t="shared" si="38"/>
        <v>0</v>
      </c>
      <c r="I48" s="26">
        <v>163524</v>
      </c>
      <c r="J48" s="20">
        <f t="shared" si="39"/>
        <v>1.6811349850930399</v>
      </c>
      <c r="K48" s="43">
        <f t="shared" si="40"/>
        <v>163524</v>
      </c>
      <c r="L48" s="20">
        <f t="shared" si="41"/>
        <v>1.6811349850930399</v>
      </c>
      <c r="M48" s="44">
        <f t="shared" si="42"/>
        <v>9563476</v>
      </c>
      <c r="N48" s="45">
        <f t="shared" si="43"/>
        <v>7781600</v>
      </c>
      <c r="O48" s="45">
        <f t="shared" si="44"/>
        <v>8754300</v>
      </c>
      <c r="P48" s="49" t="e">
        <f>#REF!+#REF!+#REF!+#REF!+#REF!+#REF!+#REF!+#REF!+#REF!+#REF!+#REF!+#REF!+#REF!+#REF!</f>
        <v>#REF!</v>
      </c>
      <c r="Q48" s="49" t="e">
        <f>#REF!+#REF!+#REF!+#REF!+#REF!+#REF!+#REF!+#REF!+#REF!+#REF!+#REF!+#REF!</f>
        <v>#REF!</v>
      </c>
      <c r="R48" s="46" t="e">
        <f>#REF!</f>
        <v>#REF!</v>
      </c>
      <c r="S48" s="47"/>
      <c r="T48" s="48" t="e">
        <f t="shared" si="35"/>
        <v>#REF!</v>
      </c>
      <c r="U48" s="48" t="e">
        <f t="shared" si="36"/>
        <v>#REF!</v>
      </c>
      <c r="V48" s="1" t="s">
        <v>49</v>
      </c>
    </row>
    <row r="49" spans="1:22" ht="29.1" customHeight="1">
      <c r="A49" s="16">
        <v>5</v>
      </c>
      <c r="B49" s="17" t="s">
        <v>119</v>
      </c>
      <c r="C49" s="18" t="s">
        <v>120</v>
      </c>
      <c r="D49" s="26">
        <v>3434750</v>
      </c>
      <c r="E49" s="26">
        <v>0</v>
      </c>
      <c r="F49" s="20">
        <f t="shared" si="37"/>
        <v>0</v>
      </c>
      <c r="G49" s="26">
        <v>0</v>
      </c>
      <c r="H49" s="20">
        <f t="shared" si="38"/>
        <v>0</v>
      </c>
      <c r="I49" s="26">
        <v>1432058</v>
      </c>
      <c r="J49" s="20">
        <f t="shared" si="39"/>
        <v>41.693223669844961</v>
      </c>
      <c r="K49" s="43">
        <f t="shared" si="40"/>
        <v>1432058</v>
      </c>
      <c r="L49" s="20">
        <f t="shared" si="41"/>
        <v>41.693223669844961</v>
      </c>
      <c r="M49" s="44">
        <f t="shared" si="42"/>
        <v>2002692</v>
      </c>
      <c r="N49" s="45">
        <f t="shared" si="43"/>
        <v>2747800</v>
      </c>
      <c r="O49" s="45">
        <f t="shared" si="44"/>
        <v>3091275</v>
      </c>
      <c r="P49" s="49" t="e">
        <f>#REF!+#REF!+#REF!+#REF!+#REF!+#REF!+#REF!+#REF!+#REF!+#REF!+#REF!+#REF!+#REF!+#REF!</f>
        <v>#REF!</v>
      </c>
      <c r="Q49" s="49" t="e">
        <f>#REF!+#REF!+#REF!+#REF!+#REF!+#REF!+#REF!+#REF!+#REF!+#REF!+#REF!+#REF!</f>
        <v>#REF!</v>
      </c>
      <c r="R49" s="46" t="e">
        <f>+#REF!</f>
        <v>#REF!</v>
      </c>
      <c r="S49" s="47"/>
      <c r="T49" s="48" t="e">
        <f t="shared" si="35"/>
        <v>#REF!</v>
      </c>
      <c r="U49" s="48" t="e">
        <f t="shared" si="36"/>
        <v>#REF!</v>
      </c>
      <c r="V49" s="1" t="s">
        <v>49</v>
      </c>
    </row>
    <row r="50" spans="1:22" ht="29.1" customHeight="1">
      <c r="A50" s="16">
        <v>5</v>
      </c>
      <c r="B50" s="17" t="s">
        <v>121</v>
      </c>
      <c r="C50" s="18" t="s">
        <v>122</v>
      </c>
      <c r="D50" s="26">
        <v>200000</v>
      </c>
      <c r="E50" s="26">
        <v>0</v>
      </c>
      <c r="F50" s="20">
        <f t="shared" si="37"/>
        <v>0</v>
      </c>
      <c r="G50" s="26">
        <v>0</v>
      </c>
      <c r="H50" s="20">
        <f t="shared" si="38"/>
        <v>0</v>
      </c>
      <c r="I50" s="26">
        <v>0</v>
      </c>
      <c r="J50" s="20">
        <f t="shared" si="39"/>
        <v>0</v>
      </c>
      <c r="K50" s="43">
        <f t="shared" si="40"/>
        <v>0</v>
      </c>
      <c r="L50" s="20">
        <f t="shared" si="41"/>
        <v>0</v>
      </c>
      <c r="M50" s="44">
        <f t="shared" si="42"/>
        <v>200000</v>
      </c>
      <c r="N50" s="45">
        <f t="shared" si="43"/>
        <v>160000</v>
      </c>
      <c r="O50" s="45">
        <f t="shared" si="44"/>
        <v>180000</v>
      </c>
      <c r="P50" s="43" t="e">
        <f>+#REF!+#REF!+#REF!</f>
        <v>#REF!</v>
      </c>
      <c r="Q50" s="43"/>
      <c r="R50" s="46"/>
      <c r="S50" s="47"/>
      <c r="T50" s="48" t="e">
        <f t="shared" si="35"/>
        <v>#REF!</v>
      </c>
      <c r="U50" s="48" t="e">
        <f t="shared" si="36"/>
        <v>#REF!</v>
      </c>
      <c r="V50" s="1" t="s">
        <v>58</v>
      </c>
    </row>
    <row r="51" spans="1:22" s="4" customFormat="1" ht="30" customHeight="1">
      <c r="A51" s="93" t="s">
        <v>123</v>
      </c>
      <c r="B51" s="94"/>
      <c r="C51" s="19"/>
      <c r="D51" s="40">
        <f>SUM(D52:D60)</f>
        <v>134485289.75</v>
      </c>
      <c r="E51" s="40">
        <f>SUM(E52:E60)</f>
        <v>0</v>
      </c>
      <c r="F51" s="27">
        <f>IF(E51=0,0,E51/$D51*100)</f>
        <v>0</v>
      </c>
      <c r="G51" s="40">
        <f>SUM(G52:G60)</f>
        <v>0</v>
      </c>
      <c r="H51" s="27">
        <f>IF(G51=0,0,G51/$D51*100)</f>
        <v>0</v>
      </c>
      <c r="I51" s="40">
        <f>SUM(I52:I60)</f>
        <v>25305107.25</v>
      </c>
      <c r="J51" s="27">
        <f>IF(I51=0,0,I51/$D51*100)</f>
        <v>18.816264066531485</v>
      </c>
      <c r="K51" s="40">
        <f>SUM(K52:K60)</f>
        <v>25305107.25</v>
      </c>
      <c r="L51" s="27">
        <f>IF(K51=0,0,K51/$D51*100)</f>
        <v>18.816264066531485</v>
      </c>
      <c r="M51" s="40">
        <f>SUM(M52:M60)</f>
        <v>109180182.5</v>
      </c>
      <c r="N51" s="41">
        <f>D51*80/100</f>
        <v>107588231.8</v>
      </c>
      <c r="O51" s="41">
        <f>D51*90/100</f>
        <v>121036760.77500001</v>
      </c>
      <c r="P51" s="27" t="e">
        <f>SUM(P42:P50)</f>
        <v>#REF!</v>
      </c>
      <c r="Q51" s="27" t="e">
        <f>SUM(Q42:Q50)</f>
        <v>#REF!</v>
      </c>
      <c r="R51" s="27" t="e">
        <f>SUM(R42:R50)</f>
        <v>#REF!</v>
      </c>
      <c r="S51" s="27">
        <f>SUM(S42:S50)</f>
        <v>0</v>
      </c>
      <c r="T51" s="42"/>
      <c r="U51" s="42"/>
    </row>
    <row r="52" spans="1:22" ht="27.95" customHeight="1">
      <c r="A52" s="16">
        <v>6</v>
      </c>
      <c r="B52" s="53" t="s">
        <v>124</v>
      </c>
      <c r="C52" s="18" t="s">
        <v>125</v>
      </c>
      <c r="D52" s="26">
        <v>21919150</v>
      </c>
      <c r="E52" s="26">
        <v>0</v>
      </c>
      <c r="F52" s="20">
        <f t="shared" ref="F52:F60" si="45">IF(E52=0,0,E52/$D52*100)</f>
        <v>0</v>
      </c>
      <c r="G52" s="26">
        <v>0</v>
      </c>
      <c r="H52" s="20">
        <f t="shared" ref="H52:H60" si="46">IF(G52=0,0,G52/$D52*100)</f>
        <v>0</v>
      </c>
      <c r="I52" s="26">
        <v>15313497</v>
      </c>
      <c r="J52" s="20">
        <f t="shared" ref="J52:J60" si="47">IF(I52=0,0,I52/$D52*100)</f>
        <v>69.863553103108472</v>
      </c>
      <c r="K52" s="43">
        <f t="shared" ref="K52:K60" si="48">+G52+I52</f>
        <v>15313497</v>
      </c>
      <c r="L52" s="20">
        <f t="shared" ref="L52:L60" si="49">IF(K52=0,0,K52/$D52*100)</f>
        <v>69.863553103108472</v>
      </c>
      <c r="M52" s="44">
        <f t="shared" ref="M52:M60" si="50">D52-E52-G52-I52</f>
        <v>6605653</v>
      </c>
      <c r="N52" s="45">
        <f t="shared" ref="N52:N60" si="51">D52*80/100</f>
        <v>17535320</v>
      </c>
      <c r="O52" s="45">
        <f t="shared" ref="O52:O60" si="52">D52*90/100</f>
        <v>19727235</v>
      </c>
      <c r="P52" s="49" t="e">
        <f>#REF!+#REF!+#REF!+#REF!+#REF!+#REF!+#REF!+#REF!+#REF!+#REF!+#REF!+#REF!+#REF!+#REF!</f>
        <v>#REF!</v>
      </c>
      <c r="Q52" s="49" t="e">
        <f>#REF!+#REF!+#REF!+#REF!+#REF!+#REF!+#REF!+#REF!+#REF!+#REF!+#REF!</f>
        <v>#REF!</v>
      </c>
      <c r="R52" s="49">
        <v>0</v>
      </c>
      <c r="S52" s="49">
        <v>0</v>
      </c>
      <c r="T52" s="48" t="e">
        <f t="shared" si="35"/>
        <v>#REF!</v>
      </c>
      <c r="U52" s="48" t="e">
        <f t="shared" si="36"/>
        <v>#REF!</v>
      </c>
      <c r="V52" s="1" t="s">
        <v>49</v>
      </c>
    </row>
    <row r="53" spans="1:22" ht="27.95" customHeight="1">
      <c r="A53" s="16">
        <v>6</v>
      </c>
      <c r="B53" s="17" t="s">
        <v>126</v>
      </c>
      <c r="C53" s="18" t="s">
        <v>127</v>
      </c>
      <c r="D53" s="26">
        <v>57598875</v>
      </c>
      <c r="E53" s="26">
        <v>0</v>
      </c>
      <c r="F53" s="20">
        <f t="shared" si="45"/>
        <v>0</v>
      </c>
      <c r="G53" s="26">
        <v>0</v>
      </c>
      <c r="H53" s="20">
        <f t="shared" si="46"/>
        <v>0</v>
      </c>
      <c r="I53" s="26">
        <v>0</v>
      </c>
      <c r="J53" s="20">
        <f t="shared" si="47"/>
        <v>0</v>
      </c>
      <c r="K53" s="43">
        <f t="shared" si="48"/>
        <v>0</v>
      </c>
      <c r="L53" s="20">
        <f t="shared" si="49"/>
        <v>0</v>
      </c>
      <c r="M53" s="44">
        <f t="shared" si="50"/>
        <v>57598875</v>
      </c>
      <c r="N53" s="45">
        <f t="shared" si="51"/>
        <v>46079100</v>
      </c>
      <c r="O53" s="45">
        <f t="shared" si="52"/>
        <v>51838987.5</v>
      </c>
      <c r="P53" s="51" t="e">
        <f>#REF!+#REF!+#REF!+#REF!+#REF!+#REF!+#REF!+#REF!+#REF!+#REF!+#REF!+#REF!+#REF!+#REF!</f>
        <v>#REF!</v>
      </c>
      <c r="Q53" s="49" t="e">
        <f>#REF!+#REF!+#REF!+#REF!+#REF!+#REF!+#REF!+#REF!+#REF!+#REF!+#REF!+#REF!+#REF!+#REF!+#REF!+#REF!</f>
        <v>#REF!</v>
      </c>
      <c r="R53" s="46" t="e">
        <f>#REF!</f>
        <v>#REF!</v>
      </c>
      <c r="S53" s="47">
        <v>0</v>
      </c>
      <c r="T53" s="59" t="e">
        <f t="shared" si="35"/>
        <v>#REF!</v>
      </c>
      <c r="U53" s="48" t="e">
        <f t="shared" si="36"/>
        <v>#REF!</v>
      </c>
      <c r="V53" s="1" t="s">
        <v>49</v>
      </c>
    </row>
    <row r="54" spans="1:22" ht="27.95" customHeight="1">
      <c r="A54" s="16">
        <v>6</v>
      </c>
      <c r="B54" s="53" t="s">
        <v>128</v>
      </c>
      <c r="C54" s="18" t="s">
        <v>129</v>
      </c>
      <c r="D54" s="26">
        <v>18584250</v>
      </c>
      <c r="E54" s="26">
        <v>0</v>
      </c>
      <c r="F54" s="20">
        <f t="shared" si="45"/>
        <v>0</v>
      </c>
      <c r="G54" s="26">
        <v>0</v>
      </c>
      <c r="H54" s="20">
        <f t="shared" si="46"/>
        <v>0</v>
      </c>
      <c r="I54" s="26">
        <v>0</v>
      </c>
      <c r="J54" s="20">
        <f t="shared" si="47"/>
        <v>0</v>
      </c>
      <c r="K54" s="43">
        <f t="shared" si="48"/>
        <v>0</v>
      </c>
      <c r="L54" s="20">
        <f t="shared" si="49"/>
        <v>0</v>
      </c>
      <c r="M54" s="44">
        <f t="shared" si="50"/>
        <v>18584250</v>
      </c>
      <c r="N54" s="45">
        <f t="shared" si="51"/>
        <v>14867400</v>
      </c>
      <c r="O54" s="45">
        <f t="shared" si="52"/>
        <v>16725825</v>
      </c>
      <c r="P54" s="49" t="e">
        <f>#REF!+#REF!+#REF!+#REF!+#REF!+#REF!+#REF!+#REF!+#REF!+#REF!+#REF!+#REF!+#REF!</f>
        <v>#REF!</v>
      </c>
      <c r="Q54" s="51" t="e">
        <f>#REF!+#REF!+#REF!+#REF!+#REF!+#REF!+#REF!+#REF!+#REF!+#REF!-55116800</f>
        <v>#REF!</v>
      </c>
      <c r="R54" s="46">
        <f>[1]มีค59!E7596</f>
        <v>0</v>
      </c>
      <c r="S54" s="47">
        <v>0</v>
      </c>
      <c r="T54" s="59" t="e">
        <f t="shared" si="35"/>
        <v>#REF!</v>
      </c>
      <c r="U54" s="48" t="e">
        <f t="shared" si="36"/>
        <v>#REF!</v>
      </c>
      <c r="V54" s="1" t="s">
        <v>49</v>
      </c>
    </row>
    <row r="55" spans="1:22" ht="27.95" customHeight="1">
      <c r="A55" s="16">
        <v>6</v>
      </c>
      <c r="B55" s="17" t="s">
        <v>228</v>
      </c>
      <c r="C55" s="18" t="s">
        <v>130</v>
      </c>
      <c r="D55" s="26">
        <v>6644375</v>
      </c>
      <c r="E55" s="26">
        <v>0</v>
      </c>
      <c r="F55" s="20">
        <f t="shared" si="45"/>
        <v>0</v>
      </c>
      <c r="G55" s="26">
        <v>0</v>
      </c>
      <c r="H55" s="20">
        <f t="shared" si="46"/>
        <v>0</v>
      </c>
      <c r="I55" s="26">
        <v>0</v>
      </c>
      <c r="J55" s="20">
        <f t="shared" si="47"/>
        <v>0</v>
      </c>
      <c r="K55" s="43">
        <f t="shared" si="48"/>
        <v>0</v>
      </c>
      <c r="L55" s="20">
        <f t="shared" si="49"/>
        <v>0</v>
      </c>
      <c r="M55" s="44">
        <f t="shared" si="50"/>
        <v>6644375</v>
      </c>
      <c r="N55" s="45">
        <f t="shared" si="51"/>
        <v>5315500</v>
      </c>
      <c r="O55" s="45">
        <f t="shared" si="52"/>
        <v>5979937.5</v>
      </c>
      <c r="P55" s="49" t="e">
        <f>#REF!+#REF!+#REF!+#REF!+#REF!+#REF!+#REF!+#REF!+#REF!+#REF!+#REF!+#REF!+#REF!+#REF!</f>
        <v>#REF!</v>
      </c>
      <c r="Q55" s="49" t="e">
        <f>#REF!+#REF!+#REF!+#REF!+#REF!+#REF!+#REF!+#REF!+#REF!+#REF!+#REF!+#REF!+#REF!+#REF!+#REF!</f>
        <v>#REF!</v>
      </c>
      <c r="R55" s="46">
        <v>0</v>
      </c>
      <c r="S55" s="47">
        <v>0</v>
      </c>
      <c r="T55" s="48" t="e">
        <f t="shared" si="35"/>
        <v>#REF!</v>
      </c>
      <c r="U55" s="48" t="e">
        <f t="shared" si="36"/>
        <v>#REF!</v>
      </c>
      <c r="V55" s="1" t="s">
        <v>49</v>
      </c>
    </row>
    <row r="56" spans="1:22" ht="27.95" customHeight="1">
      <c r="A56" s="16">
        <v>6</v>
      </c>
      <c r="B56" s="17" t="s">
        <v>131</v>
      </c>
      <c r="C56" s="18" t="s">
        <v>132</v>
      </c>
      <c r="D56" s="26">
        <v>4762145.75</v>
      </c>
      <c r="E56" s="26">
        <v>0</v>
      </c>
      <c r="F56" s="20">
        <f t="shared" si="45"/>
        <v>0</v>
      </c>
      <c r="G56" s="26">
        <v>0</v>
      </c>
      <c r="H56" s="20">
        <f t="shared" si="46"/>
        <v>0</v>
      </c>
      <c r="I56" s="26">
        <v>687888.75</v>
      </c>
      <c r="J56" s="20">
        <f t="shared" si="47"/>
        <v>14.444932728066965</v>
      </c>
      <c r="K56" s="43">
        <f t="shared" si="48"/>
        <v>687888.75</v>
      </c>
      <c r="L56" s="20">
        <f t="shared" si="49"/>
        <v>14.444932728066965</v>
      </c>
      <c r="M56" s="44">
        <f t="shared" si="50"/>
        <v>4074257</v>
      </c>
      <c r="N56" s="45">
        <f t="shared" si="51"/>
        <v>3809716.6</v>
      </c>
      <c r="O56" s="45">
        <f t="shared" si="52"/>
        <v>4285931.1749999998</v>
      </c>
      <c r="P56" s="49" t="e">
        <f>#REF!+#REF!+#REF!+#REF!+#REF!+#REF!+#REF!+#REF!+#REF!+#REF!+#REF!+#REF!+#REF!+#REF!+#REF!</f>
        <v>#REF!</v>
      </c>
      <c r="Q56" s="49" t="e">
        <f>#REF!+#REF!+#REF!+#REF!+#REF!+#REF!+#REF!+#REF!+#REF!+#REF!+#REF!+#REF!</f>
        <v>#REF!</v>
      </c>
      <c r="R56" s="46">
        <v>0</v>
      </c>
      <c r="S56" s="47">
        <v>0</v>
      </c>
      <c r="T56" s="48" t="e">
        <f t="shared" si="35"/>
        <v>#REF!</v>
      </c>
      <c r="U56" s="48" t="e">
        <f t="shared" si="36"/>
        <v>#REF!</v>
      </c>
      <c r="V56" s="1" t="s">
        <v>49</v>
      </c>
    </row>
    <row r="57" spans="1:22" ht="27.95" customHeight="1">
      <c r="A57" s="16">
        <v>6</v>
      </c>
      <c r="B57" s="17" t="s">
        <v>133</v>
      </c>
      <c r="C57" s="18" t="s">
        <v>134</v>
      </c>
      <c r="D57" s="26">
        <v>9172494</v>
      </c>
      <c r="E57" s="26">
        <v>0</v>
      </c>
      <c r="F57" s="20">
        <f t="shared" si="45"/>
        <v>0</v>
      </c>
      <c r="G57" s="26">
        <v>0</v>
      </c>
      <c r="H57" s="20">
        <f t="shared" si="46"/>
        <v>0</v>
      </c>
      <c r="I57" s="26">
        <v>0</v>
      </c>
      <c r="J57" s="20">
        <f t="shared" si="47"/>
        <v>0</v>
      </c>
      <c r="K57" s="43">
        <f t="shared" si="48"/>
        <v>0</v>
      </c>
      <c r="L57" s="20">
        <f t="shared" si="49"/>
        <v>0</v>
      </c>
      <c r="M57" s="44">
        <f t="shared" si="50"/>
        <v>9172494</v>
      </c>
      <c r="N57" s="45">
        <f t="shared" si="51"/>
        <v>7337995.2000000002</v>
      </c>
      <c r="O57" s="45">
        <f t="shared" si="52"/>
        <v>8255244.5999999996</v>
      </c>
      <c r="P57" s="49" t="e">
        <f>#REF!+#REF!+#REF!+#REF!+#REF!+#REF!+#REF!+#REF!+#REF!+#REF!+#REF!+#REF!+#REF!</f>
        <v>#REF!</v>
      </c>
      <c r="Q57" s="49" t="e">
        <f>#REF!+#REF!+#REF!+#REF!+#REF!+#REF!+#REF!+#REF!+#REF!+#REF!</f>
        <v>#REF!</v>
      </c>
      <c r="R57" s="46" t="e">
        <f>#REF!</f>
        <v>#REF!</v>
      </c>
      <c r="S57" s="47">
        <v>0</v>
      </c>
      <c r="T57" s="48" t="e">
        <f t="shared" si="35"/>
        <v>#REF!</v>
      </c>
      <c r="U57" s="48" t="e">
        <f>+T57-M57</f>
        <v>#REF!</v>
      </c>
      <c r="V57" s="1" t="s">
        <v>49</v>
      </c>
    </row>
    <row r="58" spans="1:22" ht="27.95" customHeight="1">
      <c r="A58" s="16">
        <v>6</v>
      </c>
      <c r="B58" s="17" t="s">
        <v>135</v>
      </c>
      <c r="C58" s="18" t="s">
        <v>136</v>
      </c>
      <c r="D58" s="26">
        <v>9219000</v>
      </c>
      <c r="E58" s="26">
        <v>0</v>
      </c>
      <c r="F58" s="20">
        <f t="shared" si="45"/>
        <v>0</v>
      </c>
      <c r="G58" s="26">
        <v>0</v>
      </c>
      <c r="H58" s="20">
        <f t="shared" si="46"/>
        <v>0</v>
      </c>
      <c r="I58" s="26">
        <v>5553361.5</v>
      </c>
      <c r="J58" s="20">
        <f t="shared" si="47"/>
        <v>60.238219980475108</v>
      </c>
      <c r="K58" s="43">
        <f t="shared" si="48"/>
        <v>5553361.5</v>
      </c>
      <c r="L58" s="20">
        <f t="shared" si="49"/>
        <v>60.238219980475108</v>
      </c>
      <c r="M58" s="44">
        <f t="shared" si="50"/>
        <v>3665638.5</v>
      </c>
      <c r="N58" s="45">
        <f t="shared" si="51"/>
        <v>7375200</v>
      </c>
      <c r="O58" s="45">
        <f t="shared" si="52"/>
        <v>8297100</v>
      </c>
      <c r="P58" s="49" t="e">
        <f>#REF!+#REF!+#REF!+#REF!+#REF!+#REF!+#REF!+#REF!+#REF!+#REF!+#REF!+#REF!+#REF!</f>
        <v>#REF!</v>
      </c>
      <c r="Q58" s="49" t="e">
        <f>#REF!+#REF!+#REF!+#REF!+#REF!+#REF!+#REF!+#REF!+#REF!+#REF!</f>
        <v>#REF!</v>
      </c>
      <c r="R58" s="46">
        <v>0</v>
      </c>
      <c r="S58" s="47">
        <v>0</v>
      </c>
      <c r="T58" s="48" t="e">
        <f t="shared" si="35"/>
        <v>#REF!</v>
      </c>
      <c r="U58" s="48" t="e">
        <f t="shared" si="36"/>
        <v>#REF!</v>
      </c>
      <c r="V58" s="1" t="s">
        <v>49</v>
      </c>
    </row>
    <row r="59" spans="1:22" ht="27.95" customHeight="1">
      <c r="A59" s="16">
        <v>6</v>
      </c>
      <c r="B59" s="17" t="s">
        <v>137</v>
      </c>
      <c r="C59" s="18" t="s">
        <v>138</v>
      </c>
      <c r="D59" s="26">
        <v>6385000</v>
      </c>
      <c r="E59" s="26">
        <v>0</v>
      </c>
      <c r="F59" s="20">
        <f t="shared" si="45"/>
        <v>0</v>
      </c>
      <c r="G59" s="26">
        <v>0</v>
      </c>
      <c r="H59" s="20">
        <f t="shared" si="46"/>
        <v>0</v>
      </c>
      <c r="I59" s="26">
        <v>3750360</v>
      </c>
      <c r="J59" s="20">
        <f t="shared" si="47"/>
        <v>58.737039937353174</v>
      </c>
      <c r="K59" s="43">
        <f t="shared" si="48"/>
        <v>3750360</v>
      </c>
      <c r="L59" s="20">
        <f t="shared" si="49"/>
        <v>58.737039937353174</v>
      </c>
      <c r="M59" s="44">
        <f t="shared" si="50"/>
        <v>2634640</v>
      </c>
      <c r="N59" s="45">
        <f t="shared" si="51"/>
        <v>5108000</v>
      </c>
      <c r="O59" s="45">
        <f t="shared" si="52"/>
        <v>5746500</v>
      </c>
      <c r="P59" s="49" t="e">
        <f>#REF!+#REF!+#REF!+#REF!+#REF!+#REF!+#REF!+#REF!+#REF!+#REF!+#REF!+#REF!+#REF!+#REF!+#REF!+#REF!+#REF!</f>
        <v>#REF!</v>
      </c>
      <c r="Q59" s="49" t="e">
        <f>#REF!+#REF!+#REF!+#REF!+#REF!+#REF!+#REF!+#REF!+#REF!+#REF!+#REF!+#REF!+#REF!+#REF!+#REF!+#REF!+#REF!+#REF!+#REF!+#REF!+#REF!+#REF!+#REF!+#REF!+#REF!+#REF!+#REF!+#REF!+#REF!+#REF!</f>
        <v>#REF!</v>
      </c>
      <c r="R59" s="46" t="e">
        <f>#REF!</f>
        <v>#REF!</v>
      </c>
      <c r="S59" s="47">
        <v>0</v>
      </c>
      <c r="T59" s="59" t="e">
        <f t="shared" si="35"/>
        <v>#REF!</v>
      </c>
      <c r="U59" s="48" t="e">
        <f t="shared" si="36"/>
        <v>#REF!</v>
      </c>
      <c r="V59" s="1" t="s">
        <v>49</v>
      </c>
    </row>
    <row r="60" spans="1:22" ht="27.95" customHeight="1">
      <c r="A60" s="16">
        <v>6</v>
      </c>
      <c r="B60" s="17" t="s">
        <v>139</v>
      </c>
      <c r="C60" s="18" t="s">
        <v>140</v>
      </c>
      <c r="D60" s="26">
        <v>200000</v>
      </c>
      <c r="E60" s="26">
        <v>0</v>
      </c>
      <c r="F60" s="20">
        <f t="shared" si="45"/>
        <v>0</v>
      </c>
      <c r="G60" s="26">
        <v>0</v>
      </c>
      <c r="H60" s="20">
        <f t="shared" si="46"/>
        <v>0</v>
      </c>
      <c r="I60" s="26">
        <v>0</v>
      </c>
      <c r="J60" s="20">
        <f t="shared" si="47"/>
        <v>0</v>
      </c>
      <c r="K60" s="43">
        <f t="shared" si="48"/>
        <v>0</v>
      </c>
      <c r="L60" s="20">
        <f t="shared" si="49"/>
        <v>0</v>
      </c>
      <c r="M60" s="44">
        <f t="shared" si="50"/>
        <v>200000</v>
      </c>
      <c r="N60" s="45">
        <f t="shared" si="51"/>
        <v>160000</v>
      </c>
      <c r="O60" s="45">
        <f t="shared" si="52"/>
        <v>180000</v>
      </c>
      <c r="P60" s="43" t="e">
        <f>+#REF!+#REF!+#REF!+#REF!+#REF!</f>
        <v>#REF!</v>
      </c>
      <c r="Q60" s="43"/>
      <c r="R60" s="46">
        <v>0</v>
      </c>
      <c r="S60" s="47">
        <v>0</v>
      </c>
      <c r="T60" s="48" t="e">
        <f t="shared" si="35"/>
        <v>#REF!</v>
      </c>
      <c r="U60" s="48" t="e">
        <f t="shared" si="36"/>
        <v>#REF!</v>
      </c>
      <c r="V60" s="1" t="s">
        <v>58</v>
      </c>
    </row>
    <row r="61" spans="1:22" s="4" customFormat="1" ht="30" customHeight="1">
      <c r="A61" s="93" t="s">
        <v>141</v>
      </c>
      <c r="B61" s="94"/>
      <c r="C61" s="19"/>
      <c r="D61" s="40">
        <f>SUM(D62:D66)</f>
        <v>57713675</v>
      </c>
      <c r="E61" s="40">
        <f>SUM(E62:E66)</f>
        <v>0</v>
      </c>
      <c r="F61" s="27">
        <f>IF(E61=0,0,E61/$D61*100)</f>
        <v>0</v>
      </c>
      <c r="G61" s="40">
        <f>SUM(G62:G66)</f>
        <v>0</v>
      </c>
      <c r="H61" s="27">
        <f>IF(G61=0,0,G61/$D61*100)</f>
        <v>0</v>
      </c>
      <c r="I61" s="40">
        <f>SUM(I62:I66)</f>
        <v>442102</v>
      </c>
      <c r="J61" s="27">
        <f>IF(I61=0,0,I61/$D61*100)</f>
        <v>0.76602642268058663</v>
      </c>
      <c r="K61" s="40">
        <f>SUM(K62:K66)</f>
        <v>442102</v>
      </c>
      <c r="L61" s="27">
        <f>IF(K61=0,0,K61/$D61*100)</f>
        <v>0.76602642268058663</v>
      </c>
      <c r="M61" s="40">
        <f>SUM(M62:M66)</f>
        <v>57271573</v>
      </c>
      <c r="N61" s="41">
        <f>D61*80/100</f>
        <v>46170940</v>
      </c>
      <c r="O61" s="41">
        <f>D61*90/100</f>
        <v>51942307.5</v>
      </c>
      <c r="P61" s="27" t="e">
        <f>SUM(P55:P60)</f>
        <v>#REF!</v>
      </c>
      <c r="Q61" s="27" t="e">
        <f>SUM(Q55:Q60)</f>
        <v>#REF!</v>
      </c>
      <c r="R61" s="27" t="e">
        <f>SUM(R55:R60)</f>
        <v>#REF!</v>
      </c>
      <c r="S61" s="27">
        <f>SUM(S55:S60)</f>
        <v>0</v>
      </c>
      <c r="T61" s="42"/>
      <c r="U61" s="42"/>
    </row>
    <row r="62" spans="1:22" ht="27.95" customHeight="1">
      <c r="A62" s="16">
        <v>7</v>
      </c>
      <c r="B62" s="17" t="s">
        <v>142</v>
      </c>
      <c r="C62" s="18" t="s">
        <v>143</v>
      </c>
      <c r="D62" s="26">
        <v>27891000</v>
      </c>
      <c r="E62" s="26">
        <v>0</v>
      </c>
      <c r="F62" s="20">
        <f t="shared" ref="F62:F66" si="53">IF(E62=0,0,E62/$D62*100)</f>
        <v>0</v>
      </c>
      <c r="G62" s="26">
        <v>0</v>
      </c>
      <c r="H62" s="20">
        <f t="shared" ref="H62:H66" si="54">IF(G62=0,0,G62/$D62*100)</f>
        <v>0</v>
      </c>
      <c r="I62" s="26">
        <v>15200</v>
      </c>
      <c r="J62" s="20">
        <f t="shared" ref="J62:J66" si="55">IF(I62=0,0,I62/$D62*100)</f>
        <v>5.4497866695349756E-2</v>
      </c>
      <c r="K62" s="43">
        <f t="shared" ref="K62:K66" si="56">+G62+I62</f>
        <v>15200</v>
      </c>
      <c r="L62" s="20">
        <f t="shared" ref="L62:L66" si="57">IF(K62=0,0,K62/$D62*100)</f>
        <v>5.4497866695349756E-2</v>
      </c>
      <c r="M62" s="44">
        <f t="shared" ref="M62:M66" si="58">D62-E62-G62-I62</f>
        <v>27875800</v>
      </c>
      <c r="N62" s="45">
        <f t="shared" ref="N62:N66" si="59">D62*80/100</f>
        <v>22312800</v>
      </c>
      <c r="O62" s="45">
        <f t="shared" ref="O62:O66" si="60">D62*90/100</f>
        <v>25101900</v>
      </c>
      <c r="P62" s="49" t="e">
        <f>#REF!+#REF!+#REF!+#REF!+#REF!+#REF!+#REF!+#REF!+#REF!+#REF!+#REF!+#REF!+#REF!</f>
        <v>#REF!</v>
      </c>
      <c r="Q62" s="49" t="e">
        <f>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R62" s="46" t="e">
        <f>#REF!+#REF!</f>
        <v>#REF!</v>
      </c>
      <c r="S62" s="47">
        <v>0</v>
      </c>
      <c r="T62" s="48" t="e">
        <f t="shared" ref="T62:T88" si="61">SUM(P62:S62)</f>
        <v>#REF!</v>
      </c>
      <c r="U62" s="48" t="e">
        <f t="shared" ref="U62:U88" si="62">M62-T62</f>
        <v>#REF!</v>
      </c>
      <c r="V62" s="1" t="s">
        <v>49</v>
      </c>
    </row>
    <row r="63" spans="1:22" ht="27.95" customHeight="1">
      <c r="A63" s="16">
        <v>7</v>
      </c>
      <c r="B63" s="17" t="s">
        <v>144</v>
      </c>
      <c r="C63" s="18" t="s">
        <v>145</v>
      </c>
      <c r="D63" s="26">
        <v>15223000</v>
      </c>
      <c r="E63" s="26">
        <v>0</v>
      </c>
      <c r="F63" s="20">
        <f t="shared" si="53"/>
        <v>0</v>
      </c>
      <c r="G63" s="26">
        <v>0</v>
      </c>
      <c r="H63" s="20">
        <f t="shared" si="54"/>
        <v>0</v>
      </c>
      <c r="I63" s="26">
        <v>0</v>
      </c>
      <c r="J63" s="20">
        <f t="shared" si="55"/>
        <v>0</v>
      </c>
      <c r="K63" s="43">
        <f t="shared" si="56"/>
        <v>0</v>
      </c>
      <c r="L63" s="20">
        <f t="shared" si="57"/>
        <v>0</v>
      </c>
      <c r="M63" s="44">
        <f t="shared" si="58"/>
        <v>15223000</v>
      </c>
      <c r="N63" s="45">
        <f t="shared" si="59"/>
        <v>12178400</v>
      </c>
      <c r="O63" s="45">
        <f t="shared" si="60"/>
        <v>13700700</v>
      </c>
      <c r="P63" s="49" t="e">
        <f>#REF!+#REF!+#REF!+#REF!+#REF!+#REF!+#REF!+#REF!+#REF!+#REF!+#REF!+#REF!+#REF!</f>
        <v>#REF!</v>
      </c>
      <c r="Q63" s="49" t="e">
        <f>#REF!+#REF!+#REF!+#REF!+#REF!+#REF!+#REF!+#REF!+#REF!+#REF!+#REF!</f>
        <v>#REF!</v>
      </c>
      <c r="R63" s="46" t="e">
        <f>#REF!+#REF!</f>
        <v>#REF!</v>
      </c>
      <c r="S63" s="47">
        <v>0</v>
      </c>
      <c r="T63" s="48" t="e">
        <f t="shared" si="61"/>
        <v>#REF!</v>
      </c>
      <c r="U63" s="48" t="e">
        <f t="shared" si="62"/>
        <v>#REF!</v>
      </c>
      <c r="V63" s="1" t="s">
        <v>49</v>
      </c>
    </row>
    <row r="64" spans="1:22" ht="27.95" customHeight="1">
      <c r="A64" s="16">
        <v>7</v>
      </c>
      <c r="B64" s="17" t="s">
        <v>146</v>
      </c>
      <c r="C64" s="18" t="s">
        <v>147</v>
      </c>
      <c r="D64" s="26">
        <v>5708675</v>
      </c>
      <c r="E64" s="26">
        <v>0</v>
      </c>
      <c r="F64" s="20">
        <f t="shared" si="53"/>
        <v>0</v>
      </c>
      <c r="G64" s="26">
        <v>0</v>
      </c>
      <c r="H64" s="20">
        <f t="shared" si="54"/>
        <v>0</v>
      </c>
      <c r="I64" s="26">
        <v>0</v>
      </c>
      <c r="J64" s="20">
        <f t="shared" si="55"/>
        <v>0</v>
      </c>
      <c r="K64" s="43">
        <f t="shared" si="56"/>
        <v>0</v>
      </c>
      <c r="L64" s="20">
        <f t="shared" si="57"/>
        <v>0</v>
      </c>
      <c r="M64" s="44">
        <f t="shared" si="58"/>
        <v>5708675</v>
      </c>
      <c r="N64" s="45">
        <f t="shared" si="59"/>
        <v>4566940</v>
      </c>
      <c r="O64" s="45">
        <f t="shared" si="60"/>
        <v>5137807.5</v>
      </c>
      <c r="P64" s="49" t="e">
        <f>#REF!+#REF!+#REF!+#REF!+#REF!+#REF!+#REF!+#REF!+#REF!+#REF!+#REF!+#REF!</f>
        <v>#REF!</v>
      </c>
      <c r="Q64" s="49" t="e">
        <f>#REF!+#REF!+#REF!+#REF!+#REF!+#REF!+#REF!+#REF!</f>
        <v>#REF!</v>
      </c>
      <c r="R64" s="46" t="e">
        <f>#REF!+#REF!+#REF!</f>
        <v>#REF!</v>
      </c>
      <c r="S64" s="47">
        <v>0</v>
      </c>
      <c r="T64" s="48" t="e">
        <f t="shared" si="61"/>
        <v>#REF!</v>
      </c>
      <c r="U64" s="48" t="e">
        <f t="shared" si="62"/>
        <v>#REF!</v>
      </c>
      <c r="V64" s="1" t="s">
        <v>49</v>
      </c>
    </row>
    <row r="65" spans="1:22" ht="27.95" customHeight="1">
      <c r="A65" s="16">
        <v>7</v>
      </c>
      <c r="B65" s="17" t="s">
        <v>148</v>
      </c>
      <c r="C65" s="18" t="s">
        <v>149</v>
      </c>
      <c r="D65" s="26">
        <v>8691000</v>
      </c>
      <c r="E65" s="26">
        <v>0</v>
      </c>
      <c r="F65" s="20">
        <f t="shared" si="53"/>
        <v>0</v>
      </c>
      <c r="G65" s="26">
        <v>0</v>
      </c>
      <c r="H65" s="20">
        <f t="shared" si="54"/>
        <v>0</v>
      </c>
      <c r="I65" s="26">
        <v>426902</v>
      </c>
      <c r="J65" s="20">
        <f t="shared" si="55"/>
        <v>4.9120009204924635</v>
      </c>
      <c r="K65" s="43">
        <f t="shared" si="56"/>
        <v>426902</v>
      </c>
      <c r="L65" s="20">
        <f t="shared" si="57"/>
        <v>4.9120009204924635</v>
      </c>
      <c r="M65" s="44">
        <f t="shared" si="58"/>
        <v>8264098</v>
      </c>
      <c r="N65" s="45">
        <f t="shared" si="59"/>
        <v>6952800</v>
      </c>
      <c r="O65" s="45">
        <f t="shared" si="60"/>
        <v>7821900</v>
      </c>
      <c r="P65" s="49" t="e">
        <f>#REF!+#REF!+#REF!+#REF!+#REF!+#REF!+#REF!+#REF!+#REF!+#REF!+#REF!+#REF!+#REF!+#REF!</f>
        <v>#REF!</v>
      </c>
      <c r="Q65" s="49" t="e">
        <f>#REF!+#REF!+#REF!+#REF!+#REF!+#REF!+#REF!+#REF!+#REF!</f>
        <v>#REF!</v>
      </c>
      <c r="R65" s="46" t="e">
        <f>#REF!+#REF!</f>
        <v>#REF!</v>
      </c>
      <c r="S65" s="47">
        <v>0</v>
      </c>
      <c r="T65" s="48" t="e">
        <f t="shared" si="61"/>
        <v>#REF!</v>
      </c>
      <c r="U65" s="48" t="e">
        <f t="shared" si="62"/>
        <v>#REF!</v>
      </c>
      <c r="V65" s="1" t="s">
        <v>49</v>
      </c>
    </row>
    <row r="66" spans="1:22" ht="27.95" customHeight="1">
      <c r="A66" s="16">
        <v>7</v>
      </c>
      <c r="B66" s="53" t="s">
        <v>150</v>
      </c>
      <c r="C66" s="18" t="s">
        <v>151</v>
      </c>
      <c r="D66" s="26">
        <v>200000</v>
      </c>
      <c r="E66" s="26">
        <v>0</v>
      </c>
      <c r="F66" s="20">
        <f t="shared" si="53"/>
        <v>0</v>
      </c>
      <c r="G66" s="26">
        <v>0</v>
      </c>
      <c r="H66" s="20">
        <f t="shared" si="54"/>
        <v>0</v>
      </c>
      <c r="I66" s="26">
        <v>0</v>
      </c>
      <c r="J66" s="20">
        <f t="shared" si="55"/>
        <v>0</v>
      </c>
      <c r="K66" s="43">
        <f t="shared" si="56"/>
        <v>0</v>
      </c>
      <c r="L66" s="20">
        <f t="shared" si="57"/>
        <v>0</v>
      </c>
      <c r="M66" s="44">
        <f t="shared" si="58"/>
        <v>200000</v>
      </c>
      <c r="N66" s="45">
        <f t="shared" si="59"/>
        <v>160000</v>
      </c>
      <c r="O66" s="45">
        <f t="shared" si="60"/>
        <v>180000</v>
      </c>
      <c r="P66" s="43" t="e">
        <f>+#REF!+#REF!+#REF!+#REF!+#REF!+#REF!</f>
        <v>#REF!</v>
      </c>
      <c r="Q66" s="43"/>
      <c r="R66" s="46">
        <v>0</v>
      </c>
      <c r="S66" s="47">
        <v>0</v>
      </c>
      <c r="T66" s="48" t="e">
        <f t="shared" si="61"/>
        <v>#REF!</v>
      </c>
      <c r="U66" s="48" t="e">
        <f t="shared" si="62"/>
        <v>#REF!</v>
      </c>
      <c r="V66" s="1" t="s">
        <v>58</v>
      </c>
    </row>
    <row r="67" spans="1:22" s="4" customFormat="1" ht="30" customHeight="1">
      <c r="A67" s="93" t="s">
        <v>152</v>
      </c>
      <c r="B67" s="94"/>
      <c r="C67" s="19"/>
      <c r="D67" s="40">
        <f>SUM(D68:D75)</f>
        <v>65268962</v>
      </c>
      <c r="E67" s="40">
        <f>SUM(E68:E75)</f>
        <v>0</v>
      </c>
      <c r="F67" s="27">
        <f>IF(E67=0,0,E67/$D67*100)</f>
        <v>0</v>
      </c>
      <c r="G67" s="40">
        <f>SUM(G68:G75)</f>
        <v>0</v>
      </c>
      <c r="H67" s="27">
        <f>IF(G67=0,0,G67/$D67*100)</f>
        <v>0</v>
      </c>
      <c r="I67" s="40">
        <f>SUM(I68:I75)</f>
        <v>2032240</v>
      </c>
      <c r="J67" s="27">
        <f>IF(I67=0,0,I67/$D67*100)</f>
        <v>3.1136392210435337</v>
      </c>
      <c r="K67" s="40">
        <f>SUM(K68:K75)</f>
        <v>2032240</v>
      </c>
      <c r="L67" s="27">
        <f>IF(K67=0,0,K67/$D67*100)</f>
        <v>3.1136392210435337</v>
      </c>
      <c r="M67" s="40">
        <f>SUM(M68:M75)</f>
        <v>63236722</v>
      </c>
      <c r="N67" s="41">
        <f>D67*80/100</f>
        <v>52215169.600000001</v>
      </c>
      <c r="O67" s="41">
        <f>D67*90/100</f>
        <v>58742065.799999997</v>
      </c>
      <c r="P67" s="27" t="e">
        <f>SUM(P60:P66)</f>
        <v>#REF!</v>
      </c>
      <c r="Q67" s="27" t="e">
        <f>SUM(Q60:Q66)</f>
        <v>#REF!</v>
      </c>
      <c r="R67" s="27" t="e">
        <f>SUM(R60:R66)</f>
        <v>#REF!</v>
      </c>
      <c r="S67" s="27">
        <f>SUM(S60:S66)</f>
        <v>0</v>
      </c>
      <c r="T67" s="42"/>
      <c r="U67" s="42"/>
    </row>
    <row r="68" spans="1:22" ht="29.1" customHeight="1">
      <c r="A68" s="16">
        <v>8</v>
      </c>
      <c r="B68" s="17" t="s">
        <v>153</v>
      </c>
      <c r="C68" s="18" t="s">
        <v>154</v>
      </c>
      <c r="D68" s="26">
        <v>2684000</v>
      </c>
      <c r="E68" s="26">
        <v>0</v>
      </c>
      <c r="F68" s="20">
        <f t="shared" ref="F68:F75" si="63">IF(E68=0,0,E68/$D68*100)</f>
        <v>0</v>
      </c>
      <c r="G68" s="26">
        <v>0</v>
      </c>
      <c r="H68" s="20">
        <f t="shared" ref="H68:H75" si="64">IF(G68=0,0,G68/$D68*100)</f>
        <v>0</v>
      </c>
      <c r="I68" s="26">
        <v>0</v>
      </c>
      <c r="J68" s="20">
        <f t="shared" ref="J68:J75" si="65">IF(I68=0,0,I68/$D68*100)</f>
        <v>0</v>
      </c>
      <c r="K68" s="43">
        <f t="shared" ref="K68:K75" si="66">+G68+I68</f>
        <v>0</v>
      </c>
      <c r="L68" s="20">
        <f t="shared" ref="L68:L75" si="67">IF(K68=0,0,K68/$D68*100)</f>
        <v>0</v>
      </c>
      <c r="M68" s="44">
        <f t="shared" ref="M68:M75" si="68">D68-E68-G68-I68</f>
        <v>2684000</v>
      </c>
      <c r="N68" s="45">
        <f t="shared" ref="N68:N75" si="69">D68*80/100</f>
        <v>2147200</v>
      </c>
      <c r="O68" s="45">
        <f t="shared" ref="O68:O75" si="70">D68*90/100</f>
        <v>2415600</v>
      </c>
      <c r="P68" s="51" t="e">
        <f>#REF!+#REF!+#REF!+#REF!+#REF!+#REF!+#REF!+#REF!+#REF!+#REF!+#REF!+#REF!</f>
        <v>#REF!</v>
      </c>
      <c r="Q68" s="49" t="e">
        <f>#REF!+#REF!+#REF!+#REF!+#REF!+#REF!+#REF!+#REF!+#REF!+#REF!+#REF!+#REF!+#REF!+#REF!</f>
        <v>#REF!</v>
      </c>
      <c r="R68" s="46" t="e">
        <f>#REF!</f>
        <v>#REF!</v>
      </c>
      <c r="S68" s="47">
        <v>0</v>
      </c>
      <c r="T68" s="48" t="e">
        <f t="shared" si="61"/>
        <v>#REF!</v>
      </c>
      <c r="U68" s="48" t="e">
        <f>+M68-T68</f>
        <v>#REF!</v>
      </c>
      <c r="V68" s="1" t="s">
        <v>49</v>
      </c>
    </row>
    <row r="69" spans="1:22" ht="29.1" customHeight="1">
      <c r="A69" s="16">
        <v>8</v>
      </c>
      <c r="B69" s="17" t="s">
        <v>155</v>
      </c>
      <c r="C69" s="18" t="s">
        <v>156</v>
      </c>
      <c r="D69" s="26">
        <v>19816500</v>
      </c>
      <c r="E69" s="26">
        <v>0</v>
      </c>
      <c r="F69" s="20">
        <f t="shared" si="63"/>
        <v>0</v>
      </c>
      <c r="G69" s="26">
        <v>0</v>
      </c>
      <c r="H69" s="20">
        <f t="shared" si="64"/>
        <v>0</v>
      </c>
      <c r="I69" s="26">
        <v>390090</v>
      </c>
      <c r="J69" s="20">
        <f t="shared" si="65"/>
        <v>1.9685110892438118</v>
      </c>
      <c r="K69" s="43">
        <f t="shared" si="66"/>
        <v>390090</v>
      </c>
      <c r="L69" s="20">
        <f t="shared" si="67"/>
        <v>1.9685110892438118</v>
      </c>
      <c r="M69" s="44">
        <f t="shared" si="68"/>
        <v>19426410</v>
      </c>
      <c r="N69" s="45">
        <f t="shared" si="69"/>
        <v>15853200</v>
      </c>
      <c r="O69" s="45">
        <f t="shared" si="70"/>
        <v>17834850</v>
      </c>
      <c r="P69" s="49" t="e">
        <f>#REF!+#REF!+#REF!+#REF!+#REF!+#REF!+#REF!+#REF!+#REF!+#REF!+#REF!+#REF!+#REF!+#REF!</f>
        <v>#REF!</v>
      </c>
      <c r="Q69" s="49" t="e">
        <f>#REF!+#REF!+#REF!+#REF!+#REF!+#REF!+#REF!+#REF!+#REF!+#REF!+#REF!+#REF!+#REF!+#REF!+#REF!+#REF!+#REF!+#REF!+#REF!+#REF!+#REF!+#REF!+#REF!+#REF!+#REF!</f>
        <v>#REF!</v>
      </c>
      <c r="R69" s="46" t="e">
        <f>#REF!+#REF!</f>
        <v>#REF!</v>
      </c>
      <c r="S69" s="47">
        <v>0</v>
      </c>
      <c r="T69" s="48" t="e">
        <f t="shared" si="61"/>
        <v>#REF!</v>
      </c>
      <c r="U69" s="48" t="e">
        <f t="shared" si="62"/>
        <v>#REF!</v>
      </c>
      <c r="V69" s="1" t="s">
        <v>49</v>
      </c>
    </row>
    <row r="70" spans="1:22" ht="29.1" customHeight="1">
      <c r="A70" s="16">
        <v>8</v>
      </c>
      <c r="B70" s="17" t="s">
        <v>157</v>
      </c>
      <c r="C70" s="18" t="s">
        <v>158</v>
      </c>
      <c r="D70" s="26">
        <v>11398562</v>
      </c>
      <c r="E70" s="26">
        <v>0</v>
      </c>
      <c r="F70" s="20">
        <f t="shared" si="63"/>
        <v>0</v>
      </c>
      <c r="G70" s="26">
        <v>0</v>
      </c>
      <c r="H70" s="20">
        <f t="shared" si="64"/>
        <v>0</v>
      </c>
      <c r="I70" s="26">
        <v>0</v>
      </c>
      <c r="J70" s="20">
        <f t="shared" si="65"/>
        <v>0</v>
      </c>
      <c r="K70" s="43">
        <f t="shared" si="66"/>
        <v>0</v>
      </c>
      <c r="L70" s="20">
        <f t="shared" si="67"/>
        <v>0</v>
      </c>
      <c r="M70" s="44">
        <f t="shared" si="68"/>
        <v>11398562</v>
      </c>
      <c r="N70" s="45">
        <f t="shared" si="69"/>
        <v>9118849.5999999996</v>
      </c>
      <c r="O70" s="45">
        <f t="shared" si="70"/>
        <v>10258705.800000001</v>
      </c>
      <c r="P70" s="49" t="e">
        <f>#REF!+#REF!+#REF!+#REF!+#REF!+#REF!+#REF!+#REF!+#REF!+#REF!+#REF!+#REF!+#REF!+#REF!+#REF!+#REF!</f>
        <v>#REF!</v>
      </c>
      <c r="Q70" s="49" t="e">
        <f>#REF!+#REF!+#REF!+#REF!+#REF!+#REF!+#REF!+#REF!+#REF!</f>
        <v>#REF!</v>
      </c>
      <c r="R70" s="46" t="e">
        <f>#REF!</f>
        <v>#REF!</v>
      </c>
      <c r="S70" s="47">
        <v>0</v>
      </c>
      <c r="T70" s="48" t="e">
        <f t="shared" si="61"/>
        <v>#REF!</v>
      </c>
      <c r="U70" s="48" t="e">
        <f t="shared" si="62"/>
        <v>#REF!</v>
      </c>
      <c r="V70" s="1" t="s">
        <v>49</v>
      </c>
    </row>
    <row r="71" spans="1:22" ht="29.1" customHeight="1">
      <c r="A71" s="16">
        <v>8</v>
      </c>
      <c r="B71" s="17" t="s">
        <v>159</v>
      </c>
      <c r="C71" s="18" t="s">
        <v>160</v>
      </c>
      <c r="D71" s="26">
        <v>13117000</v>
      </c>
      <c r="E71" s="26">
        <v>0</v>
      </c>
      <c r="F71" s="20">
        <f t="shared" si="63"/>
        <v>0</v>
      </c>
      <c r="G71" s="26">
        <v>0</v>
      </c>
      <c r="H71" s="20">
        <f t="shared" si="64"/>
        <v>0</v>
      </c>
      <c r="I71" s="26">
        <v>0</v>
      </c>
      <c r="J71" s="20">
        <f t="shared" si="65"/>
        <v>0</v>
      </c>
      <c r="K71" s="43">
        <f t="shared" si="66"/>
        <v>0</v>
      </c>
      <c r="L71" s="20">
        <f t="shared" si="67"/>
        <v>0</v>
      </c>
      <c r="M71" s="44">
        <f t="shared" si="68"/>
        <v>13117000</v>
      </c>
      <c r="N71" s="45">
        <f t="shared" si="69"/>
        <v>10493600</v>
      </c>
      <c r="O71" s="45">
        <f t="shared" si="70"/>
        <v>11805300</v>
      </c>
      <c r="P71" s="49" t="e">
        <f>#REF!+#REF!+#REF!+#REF!+#REF!+#REF!+#REF!+#REF!+#REF!+#REF!+#REF!+#REF!+#REF!+#REF!+#REF!+#REF!+#REF!</f>
        <v>#REF!</v>
      </c>
      <c r="Q71" s="49" t="e">
        <f>#REF!+#REF!+#REF!</f>
        <v>#REF!</v>
      </c>
      <c r="R71" s="46" t="e">
        <f>#REF!+#REF!</f>
        <v>#REF!</v>
      </c>
      <c r="S71" s="60">
        <v>0</v>
      </c>
      <c r="T71" s="48" t="e">
        <f t="shared" si="61"/>
        <v>#REF!</v>
      </c>
      <c r="U71" s="48" t="e">
        <f t="shared" si="62"/>
        <v>#REF!</v>
      </c>
      <c r="V71" s="1" t="s">
        <v>49</v>
      </c>
    </row>
    <row r="72" spans="1:22" ht="29.1" customHeight="1">
      <c r="A72" s="16">
        <v>8</v>
      </c>
      <c r="B72" s="17" t="s">
        <v>161</v>
      </c>
      <c r="C72" s="18" t="s">
        <v>162</v>
      </c>
      <c r="D72" s="26">
        <v>9386900</v>
      </c>
      <c r="E72" s="26">
        <v>0</v>
      </c>
      <c r="F72" s="20">
        <f t="shared" si="63"/>
        <v>0</v>
      </c>
      <c r="G72" s="26">
        <v>0</v>
      </c>
      <c r="H72" s="20">
        <f t="shared" si="64"/>
        <v>0</v>
      </c>
      <c r="I72" s="26">
        <v>1642150</v>
      </c>
      <c r="J72" s="20">
        <f t="shared" si="65"/>
        <v>17.494060872066392</v>
      </c>
      <c r="K72" s="43">
        <f t="shared" si="66"/>
        <v>1642150</v>
      </c>
      <c r="L72" s="20">
        <f t="shared" si="67"/>
        <v>17.494060872066392</v>
      </c>
      <c r="M72" s="44">
        <f t="shared" si="68"/>
        <v>7744750</v>
      </c>
      <c r="N72" s="45">
        <f t="shared" si="69"/>
        <v>7509520</v>
      </c>
      <c r="O72" s="45">
        <f t="shared" si="70"/>
        <v>8448210</v>
      </c>
      <c r="P72" s="49" t="e">
        <f>#REF!+#REF!+#REF!+#REF!+#REF!+#REF!+#REF!+#REF!+#REF!+#REF!+#REF!+#REF!+#REF!+#REF!+#REF!+#REF!</f>
        <v>#REF!</v>
      </c>
      <c r="Q72" s="49" t="e">
        <f>#REF!+#REF!+#REF!+#REF!+#REF!+#REF!+#REF!+#REF!+#REF!+#REF!+#REF!+#REF!+#REF!+#REF!+#REF!+#REF!+#REF!+#REF!</f>
        <v>#REF!</v>
      </c>
      <c r="R72" s="46" t="e">
        <f>#REF!</f>
        <v>#REF!</v>
      </c>
      <c r="S72" s="47">
        <v>0</v>
      </c>
      <c r="T72" s="48" t="e">
        <f t="shared" si="61"/>
        <v>#REF!</v>
      </c>
      <c r="U72" s="48" t="e">
        <f>+M72-T72</f>
        <v>#REF!</v>
      </c>
      <c r="V72" s="1" t="s">
        <v>49</v>
      </c>
    </row>
    <row r="73" spans="1:22" ht="29.1" customHeight="1">
      <c r="A73" s="16">
        <v>8</v>
      </c>
      <c r="B73" s="53" t="s">
        <v>163</v>
      </c>
      <c r="C73" s="18" t="s">
        <v>164</v>
      </c>
      <c r="D73" s="26">
        <v>3485000</v>
      </c>
      <c r="E73" s="26">
        <v>0</v>
      </c>
      <c r="F73" s="20">
        <f t="shared" si="63"/>
        <v>0</v>
      </c>
      <c r="G73" s="26">
        <v>0</v>
      </c>
      <c r="H73" s="20">
        <f t="shared" si="64"/>
        <v>0</v>
      </c>
      <c r="I73" s="26">
        <v>0</v>
      </c>
      <c r="J73" s="20">
        <f t="shared" si="65"/>
        <v>0</v>
      </c>
      <c r="K73" s="43">
        <f t="shared" si="66"/>
        <v>0</v>
      </c>
      <c r="L73" s="20">
        <f t="shared" si="67"/>
        <v>0</v>
      </c>
      <c r="M73" s="44">
        <f t="shared" si="68"/>
        <v>3485000</v>
      </c>
      <c r="N73" s="45">
        <f t="shared" si="69"/>
        <v>2788000</v>
      </c>
      <c r="O73" s="45">
        <f t="shared" si="70"/>
        <v>3136500</v>
      </c>
      <c r="P73" s="49" t="e">
        <f>#REF!+#REF!+#REF!+#REF!+#REF!+#REF!+#REF!+#REF!+#REF!+#REF!+#REF!+#REF!+#REF!+#REF!+#REF!+#REF!</f>
        <v>#REF!</v>
      </c>
      <c r="Q73" s="49" t="e">
        <f>#REF!+#REF!+#REF!+#REF!+#REF!+#REF!+#REF!+#REF!+#REF!+#REF!+#REF!+#REF!+#REF!+#REF!+#REF!</f>
        <v>#REF!</v>
      </c>
      <c r="R73" s="46" t="e">
        <f>#REF!+#REF!</f>
        <v>#REF!</v>
      </c>
      <c r="S73" s="47">
        <v>0</v>
      </c>
      <c r="T73" s="48" t="e">
        <f t="shared" si="61"/>
        <v>#REF!</v>
      </c>
      <c r="U73" s="48" t="e">
        <f t="shared" si="62"/>
        <v>#REF!</v>
      </c>
      <c r="V73" s="1" t="s">
        <v>49</v>
      </c>
    </row>
    <row r="74" spans="1:22" ht="29.1" customHeight="1">
      <c r="A74" s="16">
        <v>8</v>
      </c>
      <c r="B74" s="17" t="s">
        <v>165</v>
      </c>
      <c r="C74" s="18" t="s">
        <v>166</v>
      </c>
      <c r="D74" s="26">
        <v>5181000</v>
      </c>
      <c r="E74" s="26">
        <v>0</v>
      </c>
      <c r="F74" s="20">
        <f t="shared" si="63"/>
        <v>0</v>
      </c>
      <c r="G74" s="26">
        <v>0</v>
      </c>
      <c r="H74" s="20">
        <f t="shared" si="64"/>
        <v>0</v>
      </c>
      <c r="I74" s="26">
        <v>0</v>
      </c>
      <c r="J74" s="20">
        <f t="shared" si="65"/>
        <v>0</v>
      </c>
      <c r="K74" s="43">
        <f t="shared" si="66"/>
        <v>0</v>
      </c>
      <c r="L74" s="20">
        <f t="shared" si="67"/>
        <v>0</v>
      </c>
      <c r="M74" s="44">
        <f t="shared" si="68"/>
        <v>5181000</v>
      </c>
      <c r="N74" s="45">
        <f t="shared" si="69"/>
        <v>4144800</v>
      </c>
      <c r="O74" s="45">
        <f t="shared" si="70"/>
        <v>4662900</v>
      </c>
      <c r="P74" s="43" t="e">
        <f>+#REF!+#REF!+#REF!+#REF!+#REF!+#REF!+#REF!+#REF!+#REF!+#REF!+#REF!+#REF!+#REF!+#REF!+#REF!</f>
        <v>#REF!</v>
      </c>
      <c r="Q74" s="43">
        <v>0</v>
      </c>
      <c r="R74" s="46" t="e">
        <f>+#REF!+#REF!</f>
        <v>#REF!</v>
      </c>
      <c r="S74" s="47">
        <v>0</v>
      </c>
      <c r="T74" s="48" t="e">
        <f t="shared" si="61"/>
        <v>#REF!</v>
      </c>
      <c r="U74" s="48" t="e">
        <f t="shared" si="62"/>
        <v>#REF!</v>
      </c>
      <c r="V74" s="1" t="s">
        <v>49</v>
      </c>
    </row>
    <row r="75" spans="1:22" ht="29.1" customHeight="1">
      <c r="A75" s="16">
        <v>8</v>
      </c>
      <c r="B75" s="17" t="s">
        <v>167</v>
      </c>
      <c r="C75" s="18" t="s">
        <v>168</v>
      </c>
      <c r="D75" s="26">
        <v>200000</v>
      </c>
      <c r="E75" s="26">
        <v>0</v>
      </c>
      <c r="F75" s="20">
        <f t="shared" si="63"/>
        <v>0</v>
      </c>
      <c r="G75" s="26">
        <v>0</v>
      </c>
      <c r="H75" s="20">
        <f t="shared" si="64"/>
        <v>0</v>
      </c>
      <c r="I75" s="26">
        <v>0</v>
      </c>
      <c r="J75" s="20">
        <f t="shared" si="65"/>
        <v>0</v>
      </c>
      <c r="K75" s="43">
        <f t="shared" si="66"/>
        <v>0</v>
      </c>
      <c r="L75" s="20">
        <f t="shared" si="67"/>
        <v>0</v>
      </c>
      <c r="M75" s="44">
        <f t="shared" si="68"/>
        <v>200000</v>
      </c>
      <c r="N75" s="45">
        <f t="shared" si="69"/>
        <v>160000</v>
      </c>
      <c r="O75" s="45">
        <f t="shared" si="70"/>
        <v>180000</v>
      </c>
      <c r="P75" s="43" t="e">
        <f>+#REF!+#REF!+#REF!+#REF!+#REF!+#REF!</f>
        <v>#REF!</v>
      </c>
      <c r="Q75" s="43">
        <v>0</v>
      </c>
      <c r="R75" s="46" t="e">
        <f>+#REF!</f>
        <v>#REF!</v>
      </c>
      <c r="S75" s="47">
        <v>0</v>
      </c>
      <c r="T75" s="48" t="e">
        <f t="shared" si="61"/>
        <v>#REF!</v>
      </c>
      <c r="U75" s="48" t="e">
        <f t="shared" si="62"/>
        <v>#REF!</v>
      </c>
      <c r="V75" s="1" t="s">
        <v>58</v>
      </c>
    </row>
    <row r="76" spans="1:22" s="4" customFormat="1" ht="30" customHeight="1">
      <c r="A76" s="93" t="s">
        <v>169</v>
      </c>
      <c r="B76" s="94"/>
      <c r="C76" s="19"/>
      <c r="D76" s="40">
        <f>SUM(D77:D81)</f>
        <v>55277000</v>
      </c>
      <c r="E76" s="40">
        <f>SUM(E77:E81)</f>
        <v>0</v>
      </c>
      <c r="F76" s="27">
        <f>IF(E76=0,0,E76/$D76*100)</f>
        <v>0</v>
      </c>
      <c r="G76" s="40">
        <f>SUM(G77:G81)</f>
        <v>0</v>
      </c>
      <c r="H76" s="27">
        <f>IF(G76=0,0,G76/$D76*100)</f>
        <v>0</v>
      </c>
      <c r="I76" s="40">
        <f>SUM(I77:I81)</f>
        <v>0</v>
      </c>
      <c r="J76" s="27">
        <f>IF(I76=0,0,I76/$D76*100)</f>
        <v>0</v>
      </c>
      <c r="K76" s="40">
        <f>SUM(K77:K81)</f>
        <v>0</v>
      </c>
      <c r="L76" s="27">
        <f>IF(K76=0,0,K76/$D76*100)</f>
        <v>0</v>
      </c>
      <c r="M76" s="40">
        <f>SUM(M77:M81)</f>
        <v>55277000</v>
      </c>
      <c r="N76" s="41">
        <f>D76*80/100</f>
        <v>44221600</v>
      </c>
      <c r="O76" s="41">
        <f>D76*90/100</f>
        <v>49749300</v>
      </c>
      <c r="P76" s="27" t="e">
        <f>SUM(P67:P75)</f>
        <v>#REF!</v>
      </c>
      <c r="Q76" s="27" t="e">
        <f>SUM(Q67:Q75)</f>
        <v>#REF!</v>
      </c>
      <c r="R76" s="27" t="e">
        <f>SUM(R67:R75)</f>
        <v>#REF!</v>
      </c>
      <c r="S76" s="27">
        <f>SUM(S67:S75)</f>
        <v>0</v>
      </c>
      <c r="T76" s="42"/>
      <c r="U76" s="42"/>
    </row>
    <row r="77" spans="1:22" ht="29.1" customHeight="1">
      <c r="A77" s="16">
        <v>9</v>
      </c>
      <c r="B77" s="17" t="s">
        <v>170</v>
      </c>
      <c r="C77" s="18" t="s">
        <v>171</v>
      </c>
      <c r="D77" s="26">
        <v>28578000</v>
      </c>
      <c r="E77" s="26">
        <v>0</v>
      </c>
      <c r="F77" s="20">
        <f t="shared" ref="F77:F81" si="71">IF(E77=0,0,E77/$D77*100)</f>
        <v>0</v>
      </c>
      <c r="G77" s="26">
        <v>0</v>
      </c>
      <c r="H77" s="20">
        <f t="shared" ref="H77:H81" si="72">IF(G77=0,0,G77/$D77*100)</f>
        <v>0</v>
      </c>
      <c r="I77" s="26">
        <v>0</v>
      </c>
      <c r="J77" s="20">
        <f t="shared" ref="J77:J81" si="73">IF(I77=0,0,I77/$D77*100)</f>
        <v>0</v>
      </c>
      <c r="K77" s="43">
        <f t="shared" ref="K77:K81" si="74">+G77+I77</f>
        <v>0</v>
      </c>
      <c r="L77" s="20">
        <f t="shared" ref="L77:L81" si="75">IF(K77=0,0,K77/$D77*100)</f>
        <v>0</v>
      </c>
      <c r="M77" s="44">
        <f t="shared" ref="M77:M81" si="76">D77-E77-G77-I77</f>
        <v>28578000</v>
      </c>
      <c r="N77" s="45">
        <f t="shared" ref="N77:N81" si="77">D77*80/100</f>
        <v>22862400</v>
      </c>
      <c r="O77" s="45">
        <f t="shared" ref="O77:O81" si="78">D77*90/100</f>
        <v>25720200</v>
      </c>
      <c r="P77" s="49" t="e">
        <f>#REF!+#REF!+#REF!+#REF!+#REF!+#REF!+#REF!+#REF!+#REF!+#REF!+#REF!+#REF!+#REF!+#REF!</f>
        <v>#REF!</v>
      </c>
      <c r="Q77" s="49" t="e">
        <f>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R77" s="46" t="e">
        <f>#REF!+#REF!</f>
        <v>#REF!</v>
      </c>
      <c r="S77" s="47">
        <v>0</v>
      </c>
      <c r="T77" s="48" t="e">
        <f t="shared" si="61"/>
        <v>#REF!</v>
      </c>
      <c r="U77" s="48" t="e">
        <f t="shared" si="62"/>
        <v>#REF!</v>
      </c>
      <c r="V77" s="1" t="s">
        <v>49</v>
      </c>
    </row>
    <row r="78" spans="1:22" ht="29.1" customHeight="1">
      <c r="A78" s="16">
        <v>9</v>
      </c>
      <c r="B78" s="17" t="s">
        <v>172</v>
      </c>
      <c r="C78" s="18" t="s">
        <v>173</v>
      </c>
      <c r="D78" s="26">
        <v>21287000</v>
      </c>
      <c r="E78" s="26">
        <v>0</v>
      </c>
      <c r="F78" s="20">
        <f t="shared" si="71"/>
        <v>0</v>
      </c>
      <c r="G78" s="26">
        <v>0</v>
      </c>
      <c r="H78" s="20">
        <f t="shared" si="72"/>
        <v>0</v>
      </c>
      <c r="I78" s="26">
        <v>0</v>
      </c>
      <c r="J78" s="20">
        <f t="shared" si="73"/>
        <v>0</v>
      </c>
      <c r="K78" s="43">
        <f t="shared" si="74"/>
        <v>0</v>
      </c>
      <c r="L78" s="20">
        <f t="shared" si="75"/>
        <v>0</v>
      </c>
      <c r="M78" s="44">
        <f t="shared" si="76"/>
        <v>21287000</v>
      </c>
      <c r="N78" s="45">
        <f t="shared" si="77"/>
        <v>17029600</v>
      </c>
      <c r="O78" s="45">
        <f t="shared" si="78"/>
        <v>19158300</v>
      </c>
      <c r="P78" s="49" t="e">
        <f>#REF!+#REF!+#REF!+#REF!+#REF!+#REF!+#REF!+#REF!+#REF!+#REF!+#REF!+#REF!+#REF!+#REF!</f>
        <v>#REF!</v>
      </c>
      <c r="Q78" s="49" t="e">
        <f>#REF!+#REF!+#REF!+#REF!+#REF!+#REF!+#REF!+#REF!+#REF!+#REF!+#REF!+#REF!+#REF!+#REF!+#REF!+#REF!+#REF!+#REF!+#REF!+#REF!+#REF!+#REF!+#REF!+#REF!+#REF!+#REF!+#REF!+#REF!+#REF!+#REF!+#REF!+#REF!+#REF!+#REF!</f>
        <v>#REF!</v>
      </c>
      <c r="R78" s="46" t="e">
        <f>#REF!</f>
        <v>#REF!</v>
      </c>
      <c r="S78" s="47">
        <v>0</v>
      </c>
      <c r="T78" s="48" t="e">
        <f t="shared" si="61"/>
        <v>#REF!</v>
      </c>
      <c r="U78" s="48" t="e">
        <f>+T78-M78</f>
        <v>#REF!</v>
      </c>
      <c r="V78" s="1" t="s">
        <v>49</v>
      </c>
    </row>
    <row r="79" spans="1:22" ht="29.1" customHeight="1">
      <c r="A79" s="16">
        <v>9</v>
      </c>
      <c r="B79" s="53" t="s">
        <v>174</v>
      </c>
      <c r="C79" s="18" t="s">
        <v>175</v>
      </c>
      <c r="D79" s="26">
        <v>2398000</v>
      </c>
      <c r="E79" s="26">
        <v>0</v>
      </c>
      <c r="F79" s="20">
        <f t="shared" si="71"/>
        <v>0</v>
      </c>
      <c r="G79" s="26">
        <v>0</v>
      </c>
      <c r="H79" s="20">
        <f t="shared" si="72"/>
        <v>0</v>
      </c>
      <c r="I79" s="26">
        <v>0</v>
      </c>
      <c r="J79" s="20">
        <f t="shared" si="73"/>
        <v>0</v>
      </c>
      <c r="K79" s="43">
        <f t="shared" si="74"/>
        <v>0</v>
      </c>
      <c r="L79" s="20">
        <f t="shared" si="75"/>
        <v>0</v>
      </c>
      <c r="M79" s="44">
        <f t="shared" si="76"/>
        <v>2398000</v>
      </c>
      <c r="N79" s="45">
        <f t="shared" si="77"/>
        <v>1918400</v>
      </c>
      <c r="O79" s="45">
        <f t="shared" si="78"/>
        <v>2158200</v>
      </c>
      <c r="P79" s="49" t="e">
        <f>#REF!+#REF!+#REF!+#REF!+#REF!+#REF!+#REF!+#REF!+#REF!+#REF!+#REF!+#REF!+#REF!+#REF!</f>
        <v>#REF!</v>
      </c>
      <c r="Q79" s="49" t="e">
        <f>#REF!+#REF!+#REF!+#REF!+#REF!+#REF!+#REF!+#REF!+#REF!+#REF!+#REF!+#REF!+#REF!+#REF!+#REF!+#REF!+#REF!+#REF!+#REF!+#REF!+#REF!+#REF!+#REF!+#REF!+#REF!+#REF!+#REF!+#REF!+#REF!+#REF!</f>
        <v>#REF!</v>
      </c>
      <c r="R79" s="46" t="e">
        <f>#REF!+#REF!</f>
        <v>#REF!</v>
      </c>
      <c r="S79" s="47">
        <v>0</v>
      </c>
      <c r="T79" s="48" t="e">
        <f t="shared" si="61"/>
        <v>#REF!</v>
      </c>
      <c r="U79" s="48" t="e">
        <f>+T79-M79</f>
        <v>#REF!</v>
      </c>
      <c r="V79" s="1" t="s">
        <v>49</v>
      </c>
    </row>
    <row r="80" spans="1:22" ht="29.1" customHeight="1">
      <c r="A80" s="16">
        <v>9</v>
      </c>
      <c r="B80" s="17" t="s">
        <v>176</v>
      </c>
      <c r="C80" s="18" t="s">
        <v>177</v>
      </c>
      <c r="D80" s="26">
        <v>2814000</v>
      </c>
      <c r="E80" s="26">
        <v>0</v>
      </c>
      <c r="F80" s="20">
        <f t="shared" si="71"/>
        <v>0</v>
      </c>
      <c r="G80" s="26">
        <v>0</v>
      </c>
      <c r="H80" s="20">
        <f t="shared" si="72"/>
        <v>0</v>
      </c>
      <c r="I80" s="26">
        <v>0</v>
      </c>
      <c r="J80" s="20">
        <f t="shared" si="73"/>
        <v>0</v>
      </c>
      <c r="K80" s="43">
        <f t="shared" si="74"/>
        <v>0</v>
      </c>
      <c r="L80" s="20">
        <f t="shared" si="75"/>
        <v>0</v>
      </c>
      <c r="M80" s="44">
        <f t="shared" si="76"/>
        <v>2814000</v>
      </c>
      <c r="N80" s="45">
        <f t="shared" si="77"/>
        <v>2251200</v>
      </c>
      <c r="O80" s="45">
        <f t="shared" si="78"/>
        <v>2532600</v>
      </c>
      <c r="P80" s="49" t="e">
        <f>#REF!+#REF!+#REF!+#REF!+#REF!+#REF!+#REF!+#REF!+#REF!+#REF!+#REF!+#REF!+#REF!</f>
        <v>#REF!</v>
      </c>
      <c r="Q80" s="49" t="e">
        <f>#REF!+#REF!+#REF!+#REF!+#REF!+#REF!+#REF!+#REF!+#REF!+#REF!</f>
        <v>#REF!</v>
      </c>
      <c r="R80" s="46" t="e">
        <f>#REF!+#REF!</f>
        <v>#REF!</v>
      </c>
      <c r="S80" s="47">
        <v>0</v>
      </c>
      <c r="T80" s="48" t="e">
        <f t="shared" si="61"/>
        <v>#REF!</v>
      </c>
      <c r="U80" s="48" t="e">
        <f t="shared" si="62"/>
        <v>#REF!</v>
      </c>
      <c r="V80" s="1" t="s">
        <v>49</v>
      </c>
    </row>
    <row r="81" spans="1:22" ht="29.1" customHeight="1">
      <c r="A81" s="16">
        <v>9</v>
      </c>
      <c r="B81" s="17" t="s">
        <v>178</v>
      </c>
      <c r="C81" s="18" t="s">
        <v>179</v>
      </c>
      <c r="D81" s="26">
        <v>200000</v>
      </c>
      <c r="E81" s="26">
        <v>0</v>
      </c>
      <c r="F81" s="20">
        <f t="shared" si="71"/>
        <v>0</v>
      </c>
      <c r="G81" s="26">
        <v>0</v>
      </c>
      <c r="H81" s="20">
        <f t="shared" si="72"/>
        <v>0</v>
      </c>
      <c r="I81" s="26">
        <v>0</v>
      </c>
      <c r="J81" s="20">
        <f t="shared" si="73"/>
        <v>0</v>
      </c>
      <c r="K81" s="43">
        <f t="shared" si="74"/>
        <v>0</v>
      </c>
      <c r="L81" s="20">
        <f t="shared" si="75"/>
        <v>0</v>
      </c>
      <c r="M81" s="44">
        <f t="shared" si="76"/>
        <v>200000</v>
      </c>
      <c r="N81" s="45">
        <f t="shared" si="77"/>
        <v>160000</v>
      </c>
      <c r="O81" s="45">
        <f t="shared" si="78"/>
        <v>180000</v>
      </c>
      <c r="P81" s="43" t="e">
        <f>+#REF!+#REF!+#REF!+#REF!+#REF!</f>
        <v>#REF!</v>
      </c>
      <c r="Q81" s="43"/>
      <c r="R81" s="46">
        <v>0</v>
      </c>
      <c r="S81" s="47">
        <v>0</v>
      </c>
      <c r="T81" s="48" t="e">
        <f t="shared" si="61"/>
        <v>#REF!</v>
      </c>
      <c r="U81" s="48" t="e">
        <f t="shared" si="62"/>
        <v>#REF!</v>
      </c>
      <c r="V81" s="1" t="s">
        <v>58</v>
      </c>
    </row>
    <row r="82" spans="1:22" s="4" customFormat="1" ht="30" customHeight="1">
      <c r="A82" s="93" t="s">
        <v>180</v>
      </c>
      <c r="B82" s="94"/>
      <c r="C82" s="19"/>
      <c r="D82" s="40">
        <f>SUM(D83:D88)</f>
        <v>21663962.5</v>
      </c>
      <c r="E82" s="40">
        <f>SUM(E83:E88)</f>
        <v>0</v>
      </c>
      <c r="F82" s="27">
        <f>IF(E82=0,0,E82/$D82*100)</f>
        <v>0</v>
      </c>
      <c r="G82" s="40">
        <f>SUM(G83:G88)</f>
        <v>0</v>
      </c>
      <c r="H82" s="27">
        <f>IF(G82=0,0,G82/$D82*100)</f>
        <v>0</v>
      </c>
      <c r="I82" s="40">
        <f>SUM(I83:I88)</f>
        <v>0</v>
      </c>
      <c r="J82" s="27">
        <f>IF(I82=0,0,I82/$D82*100)</f>
        <v>0</v>
      </c>
      <c r="K82" s="40">
        <f>SUM(K83:K88)</f>
        <v>0</v>
      </c>
      <c r="L82" s="27">
        <f>IF(K82=0,0,K82/$D82*100)</f>
        <v>0</v>
      </c>
      <c r="M82" s="40">
        <f>SUM(M83:M88)</f>
        <v>21663962.5</v>
      </c>
      <c r="N82" s="41">
        <f>D82*80/100</f>
        <v>17331170</v>
      </c>
      <c r="O82" s="41">
        <f>D82*90/100</f>
        <v>19497566.25</v>
      </c>
      <c r="P82" s="27" t="e">
        <f>SUM(P78:P81)</f>
        <v>#REF!</v>
      </c>
      <c r="Q82" s="27" t="e">
        <f>SUM(Q78:Q81)</f>
        <v>#REF!</v>
      </c>
      <c r="R82" s="27" t="e">
        <f>SUM(R78:R81)</f>
        <v>#REF!</v>
      </c>
      <c r="S82" s="27">
        <f>SUM(S78:S81)</f>
        <v>0</v>
      </c>
      <c r="T82" s="42"/>
      <c r="U82" s="42"/>
    </row>
    <row r="83" spans="1:22" ht="26.45" customHeight="1">
      <c r="A83" s="16">
        <v>10</v>
      </c>
      <c r="B83" s="61" t="s">
        <v>181</v>
      </c>
      <c r="C83" s="18" t="s">
        <v>182</v>
      </c>
      <c r="D83" s="26">
        <v>605000</v>
      </c>
      <c r="E83" s="26">
        <v>0</v>
      </c>
      <c r="F83" s="20">
        <f t="shared" ref="F83:F88" si="79">IF(E83=0,0,E83/$D83*100)</f>
        <v>0</v>
      </c>
      <c r="G83" s="26">
        <v>0</v>
      </c>
      <c r="H83" s="20">
        <f t="shared" ref="H83:H88" si="80">IF(G83=0,0,G83/$D83*100)</f>
        <v>0</v>
      </c>
      <c r="I83" s="26">
        <v>0</v>
      </c>
      <c r="J83" s="20">
        <f t="shared" ref="J83:J88" si="81">IF(I83=0,0,I83/$D83*100)</f>
        <v>0</v>
      </c>
      <c r="K83" s="43">
        <f t="shared" ref="K83:K88" si="82">+G83+I83</f>
        <v>0</v>
      </c>
      <c r="L83" s="20">
        <f t="shared" ref="L83:L88" si="83">IF(K83=0,0,K83/$D83*100)</f>
        <v>0</v>
      </c>
      <c r="M83" s="44">
        <f t="shared" ref="M83:M88" si="84">D83-E83-G83-I83</f>
        <v>605000</v>
      </c>
      <c r="N83" s="45">
        <f t="shared" ref="N83:N88" si="85">D83*80/100</f>
        <v>484000</v>
      </c>
      <c r="O83" s="45">
        <f t="shared" ref="O83:O88" si="86">D83*90/100</f>
        <v>544500</v>
      </c>
      <c r="P83" s="49" t="e">
        <f>#REF!+#REF!+#REF!+#REF!+#REF!+#REF!+#REF!+#REF!+#REF!+#REF!+#REF!+#REF!+#REF!+#REF!</f>
        <v>#REF!</v>
      </c>
      <c r="Q83" s="49" t="e">
        <f>#REF!+#REF!+#REF!+#REF!+#REF!+#REF!+#REF!+#REF!+#REF!+#REF!+#REF!+#REF!+#REF!+#REF!+#REF!+#REF!+#REF!+#REF!+#REF!+#REF!+#REF!+#REF!+#REF!+#REF!+#REF!+#REF!+#REF!+#REF!+#REF!+#REF!+#REF!+#REF!+#REF!+#REF!</f>
        <v>#REF!</v>
      </c>
      <c r="R83" s="46" t="e">
        <f>#REF!</f>
        <v>#REF!</v>
      </c>
      <c r="S83" s="47">
        <v>0</v>
      </c>
      <c r="T83" s="48" t="e">
        <f t="shared" si="61"/>
        <v>#REF!</v>
      </c>
      <c r="U83" s="48" t="e">
        <f t="shared" si="62"/>
        <v>#REF!</v>
      </c>
      <c r="V83" s="1" t="s">
        <v>49</v>
      </c>
    </row>
    <row r="84" spans="1:22" ht="26.45" customHeight="1">
      <c r="A84" s="16">
        <v>10</v>
      </c>
      <c r="B84" s="53" t="s">
        <v>183</v>
      </c>
      <c r="C84" s="18" t="s">
        <v>184</v>
      </c>
      <c r="D84" s="26">
        <v>9511000</v>
      </c>
      <c r="E84" s="26">
        <v>0</v>
      </c>
      <c r="F84" s="20">
        <f t="shared" si="79"/>
        <v>0</v>
      </c>
      <c r="G84" s="26">
        <v>0</v>
      </c>
      <c r="H84" s="20">
        <f t="shared" si="80"/>
        <v>0</v>
      </c>
      <c r="I84" s="26">
        <v>0</v>
      </c>
      <c r="J84" s="20">
        <f t="shared" si="81"/>
        <v>0</v>
      </c>
      <c r="K84" s="43">
        <f t="shared" si="82"/>
        <v>0</v>
      </c>
      <c r="L84" s="20">
        <f t="shared" si="83"/>
        <v>0</v>
      </c>
      <c r="M84" s="44">
        <f t="shared" si="84"/>
        <v>9511000</v>
      </c>
      <c r="N84" s="45">
        <f t="shared" si="85"/>
        <v>7608800</v>
      </c>
      <c r="O84" s="45">
        <f t="shared" si="86"/>
        <v>8559900</v>
      </c>
      <c r="P84" s="49" t="e">
        <f>#REF!+#REF!+#REF!+#REF!+#REF!+#REF!+#REF!+#REF!+#REF!+#REF!+#REF!+#REF!+#REF!+#REF!+#REF!</f>
        <v>#REF!</v>
      </c>
      <c r="Q84" s="49" t="e">
        <f>#REF!+#REF!+#REF!+#REF!+#REF!+#REF!+#REF!+#REF!+#REF!+#REF!+#REF!+#REF!+#REF!+#REF!+#REF!+#REF!+#REF!+#REF!+#REF!+#REF!+#REF!+#REF!+#REF!+#REF!+#REF!+#REF!+#REF!+#REF!+#REF!+#REF!+#REF!+#REF!+#REF!+#REF!+#REF!+#REF!+#REF!+#REF!+#REF!+#REF!+#REF!+#REF!+#REF!</f>
        <v>#REF!</v>
      </c>
      <c r="R84" s="46" t="e">
        <f>#REF!+#REF!</f>
        <v>#REF!</v>
      </c>
      <c r="S84" s="47">
        <v>0</v>
      </c>
      <c r="T84" s="48" t="e">
        <f t="shared" si="61"/>
        <v>#REF!</v>
      </c>
      <c r="U84" s="48" t="e">
        <f t="shared" si="62"/>
        <v>#REF!</v>
      </c>
      <c r="V84" s="1" t="s">
        <v>49</v>
      </c>
    </row>
    <row r="85" spans="1:22" ht="26.45" customHeight="1">
      <c r="A85" s="16">
        <v>10</v>
      </c>
      <c r="B85" s="17" t="s">
        <v>185</v>
      </c>
      <c r="C85" s="18" t="s">
        <v>186</v>
      </c>
      <c r="D85" s="26">
        <v>1108962.5</v>
      </c>
      <c r="E85" s="26">
        <v>0</v>
      </c>
      <c r="F85" s="20">
        <f t="shared" si="79"/>
        <v>0</v>
      </c>
      <c r="G85" s="26">
        <v>0</v>
      </c>
      <c r="H85" s="20">
        <f t="shared" si="80"/>
        <v>0</v>
      </c>
      <c r="I85" s="26">
        <v>0</v>
      </c>
      <c r="J85" s="20">
        <f t="shared" si="81"/>
        <v>0</v>
      </c>
      <c r="K85" s="43">
        <f t="shared" si="82"/>
        <v>0</v>
      </c>
      <c r="L85" s="20">
        <f t="shared" si="83"/>
        <v>0</v>
      </c>
      <c r="M85" s="44">
        <f t="shared" si="84"/>
        <v>1108962.5</v>
      </c>
      <c r="N85" s="45">
        <f t="shared" si="85"/>
        <v>887170</v>
      </c>
      <c r="O85" s="45">
        <f t="shared" si="86"/>
        <v>998066.25</v>
      </c>
      <c r="P85" s="49" t="e">
        <f>#REF!+#REF!+#REF!+#REF!+#REF!+#REF!+#REF!+#REF!+#REF!+#REF!+#REF!+#REF!+#REF!</f>
        <v>#REF!</v>
      </c>
      <c r="Q85" s="49" t="e">
        <f>#REF!+#REF!+#REF!+#REF!+#REF!+#REF!+#REF!+#REF!+#REF!+#REF!+#REF!+#REF!+#REF!+#REF!+#REF!+#REF!+#REF!+#REF!+#REF!</f>
        <v>#REF!</v>
      </c>
      <c r="R85" s="46" t="e">
        <f>#REF!</f>
        <v>#REF!</v>
      </c>
      <c r="S85" s="47">
        <v>0</v>
      </c>
      <c r="T85" s="48" t="e">
        <f t="shared" si="61"/>
        <v>#REF!</v>
      </c>
      <c r="U85" s="48" t="e">
        <f t="shared" si="62"/>
        <v>#REF!</v>
      </c>
      <c r="V85" s="1" t="s">
        <v>49</v>
      </c>
    </row>
    <row r="86" spans="1:22" ht="26.45" customHeight="1">
      <c r="A86" s="16">
        <v>10</v>
      </c>
      <c r="B86" s="17" t="s">
        <v>187</v>
      </c>
      <c r="C86" s="18" t="s">
        <v>188</v>
      </c>
      <c r="D86" s="26">
        <v>3871000</v>
      </c>
      <c r="E86" s="26">
        <v>0</v>
      </c>
      <c r="F86" s="20">
        <f t="shared" si="79"/>
        <v>0</v>
      </c>
      <c r="G86" s="26">
        <v>0</v>
      </c>
      <c r="H86" s="20">
        <f t="shared" si="80"/>
        <v>0</v>
      </c>
      <c r="I86" s="26">
        <v>0</v>
      </c>
      <c r="J86" s="20">
        <f t="shared" si="81"/>
        <v>0</v>
      </c>
      <c r="K86" s="43">
        <f t="shared" si="82"/>
        <v>0</v>
      </c>
      <c r="L86" s="20">
        <f t="shared" si="83"/>
        <v>0</v>
      </c>
      <c r="M86" s="44">
        <f t="shared" si="84"/>
        <v>3871000</v>
      </c>
      <c r="N86" s="45">
        <f t="shared" si="85"/>
        <v>3096800</v>
      </c>
      <c r="O86" s="45">
        <f t="shared" si="86"/>
        <v>3483900</v>
      </c>
      <c r="P86" s="49" t="e">
        <f>#REF!+#REF!+#REF!+#REF!+#REF!+#REF!+#REF!+#REF!+#REF!+#REF!+#REF!+#REF!+#REF!</f>
        <v>#REF!</v>
      </c>
      <c r="Q86" s="49" t="e">
        <f>#REF!+#REF!+#REF!+#REF!+#REF!+#REF!+#REF!+#REF!+#REF!+#REF!+#REF!+#REF!+#REF!+#REF!+#REF!</f>
        <v>#REF!</v>
      </c>
      <c r="R86" s="46" t="e">
        <f>#REF!</f>
        <v>#REF!</v>
      </c>
      <c r="S86" s="47">
        <v>0</v>
      </c>
      <c r="T86" s="48" t="e">
        <f t="shared" si="61"/>
        <v>#REF!</v>
      </c>
      <c r="U86" s="48" t="e">
        <f t="shared" si="62"/>
        <v>#REF!</v>
      </c>
      <c r="V86" s="1" t="s">
        <v>49</v>
      </c>
    </row>
    <row r="87" spans="1:22" ht="26.45" customHeight="1">
      <c r="A87" s="16">
        <v>10</v>
      </c>
      <c r="B87" s="17" t="s">
        <v>189</v>
      </c>
      <c r="C87" s="18" t="s">
        <v>190</v>
      </c>
      <c r="D87" s="26">
        <v>6368000</v>
      </c>
      <c r="E87" s="26">
        <v>0</v>
      </c>
      <c r="F87" s="20">
        <f t="shared" si="79"/>
        <v>0</v>
      </c>
      <c r="G87" s="26">
        <v>0</v>
      </c>
      <c r="H87" s="20">
        <f t="shared" si="80"/>
        <v>0</v>
      </c>
      <c r="I87" s="26">
        <v>0</v>
      </c>
      <c r="J87" s="20">
        <f t="shared" si="81"/>
        <v>0</v>
      </c>
      <c r="K87" s="43">
        <f t="shared" si="82"/>
        <v>0</v>
      </c>
      <c r="L87" s="20">
        <f t="shared" si="83"/>
        <v>0</v>
      </c>
      <c r="M87" s="44">
        <f t="shared" si="84"/>
        <v>6368000</v>
      </c>
      <c r="N87" s="45">
        <f t="shared" si="85"/>
        <v>5094400</v>
      </c>
      <c r="O87" s="45">
        <f t="shared" si="86"/>
        <v>5731200</v>
      </c>
      <c r="P87" s="49" t="e">
        <f>#REF!+#REF!+#REF!+#REF!+#REF!+#REF!+#REF!+#REF!+#REF!+#REF!+#REF!+#REF!+#REF!+#REF!+#REF!+#REF!</f>
        <v>#REF!</v>
      </c>
      <c r="Q87" s="49" t="e">
        <f>#REF!+#REF!+#REF!+#REF!+#REF!+#REF!+#REF!+#REF!+#REF!+#REF!+#REF!+#REF!+#REF!+#REF!+#REF!+#REF!+#REF!+#REF!+#REF!+#REF!+#REF!+#REF!+#REF!+#REF!+#REF!+#REF!+#REF!+#REF!+#REF!+#REF!+#REF!+#REF!+#REF!+#REF!+#REF!+#REF!+#REF!</f>
        <v>#REF!</v>
      </c>
      <c r="R87" s="46" t="e">
        <f>#REF!</f>
        <v>#REF!</v>
      </c>
      <c r="S87" s="47">
        <v>0</v>
      </c>
      <c r="T87" s="48" t="e">
        <f t="shared" si="61"/>
        <v>#REF!</v>
      </c>
      <c r="U87" s="48" t="e">
        <f t="shared" si="62"/>
        <v>#REF!</v>
      </c>
      <c r="V87" s="1" t="s">
        <v>49</v>
      </c>
    </row>
    <row r="88" spans="1:22" ht="26.45" customHeight="1">
      <c r="A88" s="16">
        <v>10</v>
      </c>
      <c r="B88" s="17" t="s">
        <v>191</v>
      </c>
      <c r="C88" s="18" t="s">
        <v>192</v>
      </c>
      <c r="D88" s="26">
        <v>200000</v>
      </c>
      <c r="E88" s="26">
        <v>0</v>
      </c>
      <c r="F88" s="20">
        <f t="shared" si="79"/>
        <v>0</v>
      </c>
      <c r="G88" s="26">
        <v>0</v>
      </c>
      <c r="H88" s="20">
        <f t="shared" si="80"/>
        <v>0</v>
      </c>
      <c r="I88" s="26">
        <v>0</v>
      </c>
      <c r="J88" s="20">
        <f t="shared" si="81"/>
        <v>0</v>
      </c>
      <c r="K88" s="43">
        <f t="shared" si="82"/>
        <v>0</v>
      </c>
      <c r="L88" s="20">
        <f t="shared" si="83"/>
        <v>0</v>
      </c>
      <c r="M88" s="44">
        <f t="shared" si="84"/>
        <v>200000</v>
      </c>
      <c r="N88" s="45">
        <f t="shared" si="85"/>
        <v>160000</v>
      </c>
      <c r="O88" s="45">
        <f t="shared" si="86"/>
        <v>180000</v>
      </c>
      <c r="P88" s="43" t="e">
        <f>+#REF!+#REF!+#REF!+#REF!+#REF!+#REF!</f>
        <v>#REF!</v>
      </c>
      <c r="Q88" s="43">
        <v>0</v>
      </c>
      <c r="R88" s="46" t="e">
        <f>+#REF!</f>
        <v>#REF!</v>
      </c>
      <c r="S88" s="47">
        <v>0</v>
      </c>
      <c r="T88" s="48" t="e">
        <f t="shared" si="61"/>
        <v>#REF!</v>
      </c>
      <c r="U88" s="48" t="e">
        <f t="shared" si="62"/>
        <v>#REF!</v>
      </c>
      <c r="V88" s="1" t="s">
        <v>58</v>
      </c>
    </row>
    <row r="89" spans="1:22" s="4" customFormat="1" ht="30" customHeight="1">
      <c r="A89" s="93" t="s">
        <v>193</v>
      </c>
      <c r="B89" s="94"/>
      <c r="C89" s="19"/>
      <c r="D89" s="40">
        <f>SUM(D90:D97)</f>
        <v>57537659.75</v>
      </c>
      <c r="E89" s="40">
        <f>SUM(E90:E97)</f>
        <v>0</v>
      </c>
      <c r="F89" s="27">
        <f>IF(E89=0,0,E89/$D89*100)</f>
        <v>0</v>
      </c>
      <c r="G89" s="40">
        <f>SUM(G90:G97)</f>
        <v>0</v>
      </c>
      <c r="H89" s="27">
        <f>IF(G89=0,0,G89/$D89*100)</f>
        <v>0</v>
      </c>
      <c r="I89" s="40">
        <f>SUM(I90:I97)</f>
        <v>19106884.5</v>
      </c>
      <c r="J89" s="27">
        <f>IF(I89=0,0,I89/$D89*100)</f>
        <v>33.207614948225277</v>
      </c>
      <c r="K89" s="40">
        <f>SUM(K90:K97)</f>
        <v>19106884.5</v>
      </c>
      <c r="L89" s="27">
        <f>IF(K89=0,0,K89/$D89*100)</f>
        <v>33.207614948225277</v>
      </c>
      <c r="M89" s="40">
        <f>SUM(M90:M97)</f>
        <v>38430775.25</v>
      </c>
      <c r="N89" s="41">
        <f>D89*80/100</f>
        <v>46030127.799999997</v>
      </c>
      <c r="O89" s="41">
        <f>D89*90/100</f>
        <v>51783893.774999999</v>
      </c>
      <c r="P89" s="62" t="e">
        <f>SUM(P81:P88)</f>
        <v>#REF!</v>
      </c>
      <c r="Q89" s="62" t="e">
        <f>SUM(Q81:Q88)</f>
        <v>#REF!</v>
      </c>
      <c r="R89" s="62" t="e">
        <f>SUM(R81:R88)</f>
        <v>#REF!</v>
      </c>
      <c r="S89" s="62">
        <f>SUM(S81:S88)</f>
        <v>0</v>
      </c>
      <c r="T89" s="42"/>
      <c r="U89" s="42"/>
    </row>
    <row r="90" spans="1:22" ht="29.1" customHeight="1">
      <c r="A90" s="16">
        <v>11</v>
      </c>
      <c r="B90" s="17" t="s">
        <v>194</v>
      </c>
      <c r="C90" s="18" t="s">
        <v>195</v>
      </c>
      <c r="D90" s="26">
        <v>3444000</v>
      </c>
      <c r="E90" s="26">
        <v>0</v>
      </c>
      <c r="F90" s="20">
        <f t="shared" ref="F90:F97" si="87">IF(E90=0,0,E90/$D90*100)</f>
        <v>0</v>
      </c>
      <c r="G90" s="26">
        <v>0</v>
      </c>
      <c r="H90" s="20">
        <f t="shared" ref="H90:H97" si="88">IF(G90=0,0,G90/$D90*100)</f>
        <v>0</v>
      </c>
      <c r="I90" s="26">
        <v>0</v>
      </c>
      <c r="J90" s="20">
        <f t="shared" ref="J90:J97" si="89">IF(I90=0,0,I90/$D90*100)</f>
        <v>0</v>
      </c>
      <c r="K90" s="43">
        <f t="shared" ref="K90:K97" si="90">+G90+I90</f>
        <v>0</v>
      </c>
      <c r="L90" s="20">
        <f t="shared" ref="L90:L97" si="91">IF(K90=0,0,K90/$D90*100)</f>
        <v>0</v>
      </c>
      <c r="M90" s="44">
        <f t="shared" ref="M90:M97" si="92">D90-E90-G90-I90</f>
        <v>3444000</v>
      </c>
      <c r="N90" s="45">
        <f t="shared" ref="N90:N97" si="93">D90*80/100</f>
        <v>2755200</v>
      </c>
      <c r="O90" s="45">
        <f t="shared" ref="O90:O97" si="94">D90*90/100</f>
        <v>3099600</v>
      </c>
      <c r="P90" s="49" t="e">
        <f>+#REF!+#REF!+#REF!+#REF!+#REF!+#REF!+#REF!+#REF!+#REF!+#REF!+#REF!+#REF!+#REF!</f>
        <v>#REF!</v>
      </c>
      <c r="Q90" s="49" t="e">
        <f>+#REF!+#REF!+#REF!+#REF!+#REF!+#REF!+#REF!+#REF!+#REF!+#REF!+#REF!+#REF!+#REF!+#REF!+#REF!</f>
        <v>#REF!</v>
      </c>
      <c r="R90" s="46">
        <v>0</v>
      </c>
      <c r="S90" s="47">
        <v>0</v>
      </c>
      <c r="T90" s="48" t="e">
        <f t="shared" ref="T90:T106" si="95">SUM(P90:S90)</f>
        <v>#REF!</v>
      </c>
      <c r="U90" s="48" t="e">
        <f t="shared" ref="U90:U105" si="96">M90-T90</f>
        <v>#REF!</v>
      </c>
      <c r="V90" s="1" t="s">
        <v>49</v>
      </c>
    </row>
    <row r="91" spans="1:22" ht="29.1" customHeight="1">
      <c r="A91" s="16">
        <v>11</v>
      </c>
      <c r="B91" s="17" t="s">
        <v>196</v>
      </c>
      <c r="C91" s="18" t="s">
        <v>197</v>
      </c>
      <c r="D91" s="26">
        <v>7351000</v>
      </c>
      <c r="E91" s="26">
        <v>0</v>
      </c>
      <c r="F91" s="20">
        <f t="shared" si="87"/>
        <v>0</v>
      </c>
      <c r="G91" s="26">
        <v>0</v>
      </c>
      <c r="H91" s="20">
        <f t="shared" si="88"/>
        <v>0</v>
      </c>
      <c r="I91" s="26">
        <v>172187.5</v>
      </c>
      <c r="J91" s="20">
        <f t="shared" si="89"/>
        <v>2.3423683852537067</v>
      </c>
      <c r="K91" s="43">
        <f t="shared" si="90"/>
        <v>172187.5</v>
      </c>
      <c r="L91" s="20">
        <f t="shared" si="91"/>
        <v>2.3423683852537067</v>
      </c>
      <c r="M91" s="44">
        <f t="shared" si="92"/>
        <v>7178812.5</v>
      </c>
      <c r="N91" s="45">
        <f t="shared" si="93"/>
        <v>5880800</v>
      </c>
      <c r="O91" s="45">
        <f t="shared" si="94"/>
        <v>6615900</v>
      </c>
      <c r="P91" s="49" t="e">
        <f>+#REF!+#REF!+#REF!+#REF!+#REF!+#REF!+#REF!+#REF!+#REF!+#REF!+#REF!+#REF!+#REF!+#REF!+#REF!+#REF!</f>
        <v>#REF!</v>
      </c>
      <c r="Q91" s="49" t="e">
        <f>+#REF!+#REF!+#REF!+#REF!+#REF!+#REF!+#REF!+#REF!+#REF!+#REF!+#REF!</f>
        <v>#REF!</v>
      </c>
      <c r="R91" s="46">
        <v>0</v>
      </c>
      <c r="S91" s="47">
        <v>0</v>
      </c>
      <c r="T91" s="48" t="e">
        <f t="shared" si="95"/>
        <v>#REF!</v>
      </c>
      <c r="U91" s="48" t="e">
        <f t="shared" si="96"/>
        <v>#REF!</v>
      </c>
      <c r="V91" s="1" t="s">
        <v>49</v>
      </c>
    </row>
    <row r="92" spans="1:22" ht="29.1" customHeight="1">
      <c r="A92" s="16">
        <v>11</v>
      </c>
      <c r="B92" s="17" t="s">
        <v>198</v>
      </c>
      <c r="C92" s="18" t="s">
        <v>199</v>
      </c>
      <c r="D92" s="26">
        <v>5131258.75</v>
      </c>
      <c r="E92" s="26">
        <v>0</v>
      </c>
      <c r="F92" s="20">
        <f t="shared" si="87"/>
        <v>0</v>
      </c>
      <c r="G92" s="26">
        <v>0</v>
      </c>
      <c r="H92" s="20">
        <f t="shared" si="88"/>
        <v>0</v>
      </c>
      <c r="I92" s="26">
        <v>0</v>
      </c>
      <c r="J92" s="20">
        <f t="shared" si="89"/>
        <v>0</v>
      </c>
      <c r="K92" s="43">
        <f t="shared" si="90"/>
        <v>0</v>
      </c>
      <c r="L92" s="20">
        <f t="shared" si="91"/>
        <v>0</v>
      </c>
      <c r="M92" s="44">
        <f t="shared" si="92"/>
        <v>5131258.75</v>
      </c>
      <c r="N92" s="45">
        <f t="shared" si="93"/>
        <v>4105007</v>
      </c>
      <c r="O92" s="45">
        <f t="shared" si="94"/>
        <v>4618132.875</v>
      </c>
      <c r="P92" s="49" t="e">
        <f>+#REF!+#REF!+#REF!+#REF!+#REF!+#REF!+#REF!+#REF!+#REF!+#REF!+#REF!+#REF!+#REF!+#REF!</f>
        <v>#REF!</v>
      </c>
      <c r="Q92" s="49" t="e">
        <f>+#REF!+#REF!+#REF!+#REF!+#REF!</f>
        <v>#REF!</v>
      </c>
      <c r="R92" s="46">
        <v>0</v>
      </c>
      <c r="S92" s="47">
        <v>0</v>
      </c>
      <c r="T92" s="48" t="e">
        <f t="shared" si="95"/>
        <v>#REF!</v>
      </c>
      <c r="U92" s="48" t="e">
        <f t="shared" si="96"/>
        <v>#REF!</v>
      </c>
      <c r="V92" s="1" t="s">
        <v>49</v>
      </c>
    </row>
    <row r="93" spans="1:22" ht="29.1" customHeight="1">
      <c r="A93" s="16">
        <v>11</v>
      </c>
      <c r="B93" s="17" t="s">
        <v>200</v>
      </c>
      <c r="C93" s="18" t="s">
        <v>201</v>
      </c>
      <c r="D93" s="26">
        <v>14775754</v>
      </c>
      <c r="E93" s="26">
        <v>0</v>
      </c>
      <c r="F93" s="20">
        <f t="shared" si="87"/>
        <v>0</v>
      </c>
      <c r="G93" s="26">
        <v>0</v>
      </c>
      <c r="H93" s="20">
        <f t="shared" si="88"/>
        <v>0</v>
      </c>
      <c r="I93" s="26">
        <v>9629802.5</v>
      </c>
      <c r="J93" s="20">
        <f t="shared" si="89"/>
        <v>65.17300233883158</v>
      </c>
      <c r="K93" s="43">
        <f t="shared" si="90"/>
        <v>9629802.5</v>
      </c>
      <c r="L93" s="20">
        <f t="shared" si="91"/>
        <v>65.17300233883158</v>
      </c>
      <c r="M93" s="44">
        <f t="shared" si="92"/>
        <v>5145951.5</v>
      </c>
      <c r="N93" s="45">
        <f t="shared" si="93"/>
        <v>11820603.199999999</v>
      </c>
      <c r="O93" s="45">
        <f t="shared" si="94"/>
        <v>13298178.6</v>
      </c>
      <c r="P93" s="49" t="e">
        <f>+#REF!+#REF!+#REF!+#REF!+#REF!+#REF!+#REF!+#REF!+#REF!+#REF!+#REF!+#REF!+#REF!+#REF!+#REF!</f>
        <v>#REF!</v>
      </c>
      <c r="Q93" s="49" t="e">
        <f>+#REF!+#REF!+#REF!+#REF!+#REF!+#REF!+#REF!+#REF!+#REF!</f>
        <v>#REF!</v>
      </c>
      <c r="R93" s="46">
        <v>0</v>
      </c>
      <c r="S93" s="47">
        <v>0</v>
      </c>
      <c r="T93" s="48" t="e">
        <f t="shared" si="95"/>
        <v>#REF!</v>
      </c>
      <c r="U93" s="48" t="e">
        <f t="shared" si="96"/>
        <v>#REF!</v>
      </c>
      <c r="V93" s="1" t="s">
        <v>49</v>
      </c>
    </row>
    <row r="94" spans="1:22" ht="29.1" customHeight="1">
      <c r="A94" s="16">
        <v>11</v>
      </c>
      <c r="B94" s="53" t="s">
        <v>202</v>
      </c>
      <c r="C94" s="18" t="s">
        <v>203</v>
      </c>
      <c r="D94" s="26">
        <v>5862147</v>
      </c>
      <c r="E94" s="26">
        <v>0</v>
      </c>
      <c r="F94" s="20">
        <f t="shared" si="87"/>
        <v>0</v>
      </c>
      <c r="G94" s="26">
        <v>0</v>
      </c>
      <c r="H94" s="20">
        <f t="shared" si="88"/>
        <v>0</v>
      </c>
      <c r="I94" s="26">
        <v>2743460</v>
      </c>
      <c r="J94" s="20">
        <f t="shared" si="89"/>
        <v>46.799577015042445</v>
      </c>
      <c r="K94" s="43">
        <f t="shared" si="90"/>
        <v>2743460</v>
      </c>
      <c r="L94" s="20">
        <f t="shared" si="91"/>
        <v>46.799577015042445</v>
      </c>
      <c r="M94" s="44">
        <f t="shared" si="92"/>
        <v>3118687</v>
      </c>
      <c r="N94" s="45">
        <f t="shared" si="93"/>
        <v>4689717.5999999996</v>
      </c>
      <c r="O94" s="45">
        <f t="shared" si="94"/>
        <v>5275932.3</v>
      </c>
      <c r="P94" s="49" t="e">
        <f>+#REF!+#REF!+#REF!+#REF!+#REF!+#REF!+#REF!+#REF!+#REF!+#REF!+#REF!+#REF!+#REF!+#REF!+#REF!+#REF!+#REF!+#REF!</f>
        <v>#REF!</v>
      </c>
      <c r="Q94" s="49" t="e">
        <f>+#REF!+#REF!+#REF!+#REF!+#REF!+#REF!+#REF!+#REF!+#REF!+#REF!+#REF!+#REF!+#REF!+#REF!+#REF!+#REF!+#REF!+#REF!+#REF!+#REF!+#REF!+#REF!+#REF!+#REF!+#REF!+#REF!+#REF!+#REF!+#REF!</f>
        <v>#REF!</v>
      </c>
      <c r="R94" s="46" t="e">
        <f>+#REF!</f>
        <v>#REF!</v>
      </c>
      <c r="S94" s="47">
        <v>0</v>
      </c>
      <c r="T94" s="48" t="e">
        <f t="shared" si="95"/>
        <v>#REF!</v>
      </c>
      <c r="U94" s="48" t="e">
        <f t="shared" si="96"/>
        <v>#REF!</v>
      </c>
      <c r="V94" s="1" t="s">
        <v>49</v>
      </c>
    </row>
    <row r="95" spans="1:22" ht="29.1" customHeight="1">
      <c r="A95" s="16">
        <v>11</v>
      </c>
      <c r="B95" s="17" t="s">
        <v>204</v>
      </c>
      <c r="C95" s="18" t="s">
        <v>205</v>
      </c>
      <c r="D95" s="26">
        <v>3391500</v>
      </c>
      <c r="E95" s="26">
        <v>0</v>
      </c>
      <c r="F95" s="20">
        <f t="shared" si="87"/>
        <v>0</v>
      </c>
      <c r="G95" s="26">
        <v>0</v>
      </c>
      <c r="H95" s="20">
        <f t="shared" si="88"/>
        <v>0</v>
      </c>
      <c r="I95" s="26">
        <v>1208265</v>
      </c>
      <c r="J95" s="20">
        <f t="shared" si="89"/>
        <v>35.626271561256075</v>
      </c>
      <c r="K95" s="43">
        <f t="shared" si="90"/>
        <v>1208265</v>
      </c>
      <c r="L95" s="20">
        <f t="shared" si="91"/>
        <v>35.626271561256075</v>
      </c>
      <c r="M95" s="44">
        <f t="shared" si="92"/>
        <v>2183235</v>
      </c>
      <c r="N95" s="45">
        <f t="shared" si="93"/>
        <v>2713200</v>
      </c>
      <c r="O95" s="45">
        <f t="shared" si="94"/>
        <v>3052350</v>
      </c>
      <c r="P95" s="49" t="e">
        <f>+#REF!+#REF!+#REF!+#REF!+#REF!+#REF!+#REF!+#REF!+#REF!+#REF!+#REF!+#REF!+#REF!+#REF!+#REF!+#REF!</f>
        <v>#REF!</v>
      </c>
      <c r="Q95" s="49" t="e">
        <f>+#REF!</f>
        <v>#REF!</v>
      </c>
      <c r="R95" s="46">
        <v>0</v>
      </c>
      <c r="S95" s="47">
        <v>0</v>
      </c>
      <c r="T95" s="48" t="e">
        <f t="shared" si="95"/>
        <v>#REF!</v>
      </c>
      <c r="U95" s="48" t="e">
        <f t="shared" si="96"/>
        <v>#REF!</v>
      </c>
      <c r="V95" s="1" t="s">
        <v>49</v>
      </c>
    </row>
    <row r="96" spans="1:22" ht="29.1" customHeight="1">
      <c r="A96" s="16">
        <v>11</v>
      </c>
      <c r="B96" s="17" t="s">
        <v>206</v>
      </c>
      <c r="C96" s="18" t="s">
        <v>207</v>
      </c>
      <c r="D96" s="26">
        <v>17382000</v>
      </c>
      <c r="E96" s="26">
        <v>0</v>
      </c>
      <c r="F96" s="20">
        <f t="shared" si="87"/>
        <v>0</v>
      </c>
      <c r="G96" s="26">
        <v>0</v>
      </c>
      <c r="H96" s="20">
        <f t="shared" si="88"/>
        <v>0</v>
      </c>
      <c r="I96" s="26">
        <v>5353169.5</v>
      </c>
      <c r="J96" s="20">
        <f t="shared" si="89"/>
        <v>30.79720112760327</v>
      </c>
      <c r="K96" s="43">
        <f t="shared" si="90"/>
        <v>5353169.5</v>
      </c>
      <c r="L96" s="20">
        <f t="shared" si="91"/>
        <v>30.79720112760327</v>
      </c>
      <c r="M96" s="44">
        <f t="shared" si="92"/>
        <v>12028830.5</v>
      </c>
      <c r="N96" s="45">
        <f t="shared" si="93"/>
        <v>13905600</v>
      </c>
      <c r="O96" s="45">
        <f t="shared" si="94"/>
        <v>15643800</v>
      </c>
      <c r="P96" s="49" t="e">
        <f>+#REF!+#REF!+#REF!+#REF!+#REF!+#REF!+#REF!+#REF!+#REF!+#REF!+#REF!+#REF!+#REF!</f>
        <v>#REF!</v>
      </c>
      <c r="Q96" s="49" t="e">
        <f>+#REF!+#REF!+#REF!+#REF!+#REF!+#REF!+#REF!</f>
        <v>#REF!</v>
      </c>
      <c r="R96" s="46">
        <v>0</v>
      </c>
      <c r="S96" s="47">
        <v>0</v>
      </c>
      <c r="T96" s="48" t="e">
        <f t="shared" si="95"/>
        <v>#REF!</v>
      </c>
      <c r="U96" s="48" t="e">
        <f t="shared" si="96"/>
        <v>#REF!</v>
      </c>
      <c r="V96" s="1" t="s">
        <v>49</v>
      </c>
    </row>
    <row r="97" spans="1:22" ht="29.1" customHeight="1">
      <c r="A97" s="16">
        <v>11</v>
      </c>
      <c r="B97" s="17" t="s">
        <v>208</v>
      </c>
      <c r="C97" s="18" t="s">
        <v>209</v>
      </c>
      <c r="D97" s="26">
        <v>200000</v>
      </c>
      <c r="E97" s="26">
        <v>0</v>
      </c>
      <c r="F97" s="20">
        <f t="shared" si="87"/>
        <v>0</v>
      </c>
      <c r="G97" s="26">
        <v>0</v>
      </c>
      <c r="H97" s="20">
        <f t="shared" si="88"/>
        <v>0</v>
      </c>
      <c r="I97" s="26">
        <v>0</v>
      </c>
      <c r="J97" s="20">
        <f t="shared" si="89"/>
        <v>0</v>
      </c>
      <c r="K97" s="43">
        <f t="shared" si="90"/>
        <v>0</v>
      </c>
      <c r="L97" s="20">
        <f t="shared" si="91"/>
        <v>0</v>
      </c>
      <c r="M97" s="44">
        <f t="shared" si="92"/>
        <v>200000</v>
      </c>
      <c r="N97" s="45">
        <f t="shared" si="93"/>
        <v>160000</v>
      </c>
      <c r="O97" s="45">
        <f t="shared" si="94"/>
        <v>180000</v>
      </c>
      <c r="P97" s="43" t="e">
        <f>+#REF!+#REF!+#REF!+#REF!+#REF!</f>
        <v>#REF!</v>
      </c>
      <c r="Q97" s="43"/>
      <c r="R97" s="46">
        <v>0</v>
      </c>
      <c r="S97" s="47">
        <v>0</v>
      </c>
      <c r="T97" s="48" t="e">
        <f t="shared" si="95"/>
        <v>#REF!</v>
      </c>
      <c r="U97" s="48" t="e">
        <f t="shared" si="96"/>
        <v>#REF!</v>
      </c>
      <c r="V97" s="1" t="s">
        <v>58</v>
      </c>
    </row>
    <row r="98" spans="1:22" s="4" customFormat="1" ht="30" customHeight="1">
      <c r="A98" s="93" t="s">
        <v>210</v>
      </c>
      <c r="B98" s="94"/>
      <c r="C98" s="19"/>
      <c r="D98" s="40">
        <f>SUM(D99:D106)</f>
        <v>91699562.5</v>
      </c>
      <c r="E98" s="40">
        <f>SUM(E99:E106)</f>
        <v>0</v>
      </c>
      <c r="F98" s="27">
        <f>IF(E98=0,0,E98/$D98*100)</f>
        <v>0</v>
      </c>
      <c r="G98" s="40">
        <f>SUM(G99:G106)</f>
        <v>0</v>
      </c>
      <c r="H98" s="27">
        <f>IF(G98=0,0,G98/$D98*100)</f>
        <v>0</v>
      </c>
      <c r="I98" s="40">
        <f>SUM(I99:I106)</f>
        <v>9419311.6999999993</v>
      </c>
      <c r="J98" s="27">
        <f>IF(I98=0,0,I98/$D98*100)</f>
        <v>10.271926542724781</v>
      </c>
      <c r="K98" s="40">
        <f>SUM(K99:K106)</f>
        <v>9419311.6999999993</v>
      </c>
      <c r="L98" s="27">
        <f>IF(K98=0,0,K98/$D98*100)</f>
        <v>10.271926542724781</v>
      </c>
      <c r="M98" s="40">
        <f>SUM(M99:M106)</f>
        <v>82280250.799999997</v>
      </c>
      <c r="N98" s="41">
        <f>D98*80/100</f>
        <v>73359650</v>
      </c>
      <c r="O98" s="41">
        <f>D98*90/100</f>
        <v>82529606.25</v>
      </c>
      <c r="P98" s="27" t="e">
        <f>SUM(P89:P97)</f>
        <v>#REF!</v>
      </c>
      <c r="Q98" s="27" t="e">
        <f>SUM(Q89:Q97)</f>
        <v>#REF!</v>
      </c>
      <c r="R98" s="27" t="e">
        <f>SUM(R89:R97)</f>
        <v>#REF!</v>
      </c>
      <c r="S98" s="27">
        <f>SUM(S89:S97)</f>
        <v>0</v>
      </c>
      <c r="T98" s="42"/>
      <c r="U98" s="42"/>
    </row>
    <row r="99" spans="1:22" ht="29.1" customHeight="1">
      <c r="A99" s="16">
        <v>12</v>
      </c>
      <c r="B99" s="17" t="s">
        <v>211</v>
      </c>
      <c r="C99" s="18" t="s">
        <v>212</v>
      </c>
      <c r="D99" s="26">
        <v>10574500</v>
      </c>
      <c r="E99" s="26">
        <v>0</v>
      </c>
      <c r="F99" s="20">
        <f t="shared" ref="F99:F106" si="97">IF(E99=0,0,E99/$D99*100)</f>
        <v>0</v>
      </c>
      <c r="G99" s="26">
        <v>0</v>
      </c>
      <c r="H99" s="20">
        <f t="shared" ref="H99:H106" si="98">IF(G99=0,0,G99/$D99*100)</f>
        <v>0</v>
      </c>
      <c r="I99" s="26">
        <v>37500</v>
      </c>
      <c r="J99" s="20">
        <f t="shared" ref="J99:J106" si="99">IF(I99=0,0,I99/$D99*100)</f>
        <v>0.35462669629769733</v>
      </c>
      <c r="K99" s="43">
        <f t="shared" ref="K99:K106" si="100">+G99+I99</f>
        <v>37500</v>
      </c>
      <c r="L99" s="20">
        <f t="shared" ref="L99:L106" si="101">IF(K99=0,0,K99/$D99*100)</f>
        <v>0.35462669629769733</v>
      </c>
      <c r="M99" s="44">
        <f t="shared" ref="M99:M106" si="102">D99-E99-G99-I99</f>
        <v>10537000</v>
      </c>
      <c r="N99" s="45">
        <f t="shared" ref="N99:N106" si="103">D99*80/100</f>
        <v>8459600</v>
      </c>
      <c r="O99" s="45">
        <f t="shared" ref="O99:O106" si="104">D99*90/100</f>
        <v>9517050</v>
      </c>
      <c r="P99" s="49" t="e">
        <f>#REF!+#REF!+#REF!+#REF!+#REF!+#REF!+#REF!+#REF!+#REF!+#REF!+#REF!+#REF!+#REF!+#REF!+#REF!+#REF!+#REF!+#REF!+#REF!</f>
        <v>#REF!</v>
      </c>
      <c r="Q99" s="49" t="e">
        <f>+#REF!+#REF!+#REF!+#REF!+#REF!+#REF!+#REF!+#REF!+#REF!+#REF!+#REF!+#REF!+#REF!+#REF!</f>
        <v>#REF!</v>
      </c>
      <c r="R99" s="46" t="e">
        <f>#REF!+#REF!+#REF!</f>
        <v>#REF!</v>
      </c>
      <c r="S99" s="47">
        <v>0</v>
      </c>
      <c r="T99" s="48" t="e">
        <f t="shared" si="95"/>
        <v>#REF!</v>
      </c>
      <c r="U99" s="48" t="e">
        <f t="shared" si="96"/>
        <v>#REF!</v>
      </c>
      <c r="V99" s="1" t="s">
        <v>49</v>
      </c>
    </row>
    <row r="100" spans="1:22" ht="29.1" customHeight="1">
      <c r="A100" s="16">
        <v>12</v>
      </c>
      <c r="B100" s="17" t="s">
        <v>213</v>
      </c>
      <c r="C100" s="18" t="s">
        <v>214</v>
      </c>
      <c r="D100" s="26">
        <v>8734000</v>
      </c>
      <c r="E100" s="26">
        <v>0</v>
      </c>
      <c r="F100" s="20">
        <f t="shared" si="97"/>
        <v>0</v>
      </c>
      <c r="G100" s="26">
        <v>0</v>
      </c>
      <c r="H100" s="20">
        <f t="shared" si="98"/>
        <v>0</v>
      </c>
      <c r="I100" s="26">
        <v>254679</v>
      </c>
      <c r="J100" s="20">
        <f t="shared" si="99"/>
        <v>2.9159491641859403</v>
      </c>
      <c r="K100" s="43">
        <f t="shared" si="100"/>
        <v>254679</v>
      </c>
      <c r="L100" s="20">
        <f t="shared" si="101"/>
        <v>2.9159491641859403</v>
      </c>
      <c r="M100" s="44">
        <f t="shared" si="102"/>
        <v>8479321</v>
      </c>
      <c r="N100" s="45">
        <f t="shared" si="103"/>
        <v>6987200</v>
      </c>
      <c r="O100" s="45">
        <f t="shared" si="104"/>
        <v>7860600</v>
      </c>
      <c r="P100" s="49" t="e">
        <f>#REF!+#REF!+#REF!+#REF!+#REF!+#REF!+#REF!+#REF!+#REF!+#REF!+#REF!+#REF!+#REF!+#REF!+#REF!+#REF!+#REF!</f>
        <v>#REF!</v>
      </c>
      <c r="Q100" s="49">
        <v>0</v>
      </c>
      <c r="R100" s="46" t="e">
        <f>#REF!</f>
        <v>#REF!</v>
      </c>
      <c r="S100" s="47">
        <v>0</v>
      </c>
      <c r="T100" s="48" t="e">
        <f t="shared" si="95"/>
        <v>#REF!</v>
      </c>
      <c r="U100" s="48" t="e">
        <f t="shared" si="96"/>
        <v>#REF!</v>
      </c>
      <c r="V100" s="1" t="s">
        <v>49</v>
      </c>
    </row>
    <row r="101" spans="1:22" ht="29.1" customHeight="1">
      <c r="A101" s="16">
        <v>12</v>
      </c>
      <c r="B101" s="17" t="s">
        <v>215</v>
      </c>
      <c r="C101" s="18" t="s">
        <v>216</v>
      </c>
      <c r="D101" s="26">
        <v>5817000</v>
      </c>
      <c r="E101" s="26">
        <v>0</v>
      </c>
      <c r="F101" s="20">
        <f t="shared" si="97"/>
        <v>0</v>
      </c>
      <c r="G101" s="26">
        <v>0</v>
      </c>
      <c r="H101" s="20">
        <f t="shared" si="98"/>
        <v>0</v>
      </c>
      <c r="I101" s="26">
        <v>213790</v>
      </c>
      <c r="J101" s="20">
        <f t="shared" si="99"/>
        <v>3.6752621626267836</v>
      </c>
      <c r="K101" s="43">
        <f t="shared" si="100"/>
        <v>213790</v>
      </c>
      <c r="L101" s="20">
        <f t="shared" si="101"/>
        <v>3.6752621626267836</v>
      </c>
      <c r="M101" s="44">
        <f t="shared" si="102"/>
        <v>5603210</v>
      </c>
      <c r="N101" s="45">
        <f t="shared" si="103"/>
        <v>4653600</v>
      </c>
      <c r="O101" s="45">
        <f t="shared" si="104"/>
        <v>5235300</v>
      </c>
      <c r="P101" s="49" t="e">
        <f>#REF!+#REF!+#REF!+#REF!+#REF!+#REF!+#REF!+#REF!+#REF!+#REF!+#REF!+#REF!</f>
        <v>#REF!</v>
      </c>
      <c r="Q101" s="49" t="e">
        <f>#REF!+#REF!+#REF!+#REF!+#REF!+#REF!+#REF!+#REF!+#REF!+#REF!+#REF!+#REF!+#REF!+#REF!+#REF!+#REF!+#REF!+#REF!</f>
        <v>#REF!</v>
      </c>
      <c r="R101" s="46" t="e">
        <f>#REF!</f>
        <v>#REF!</v>
      </c>
      <c r="S101" s="47">
        <v>0</v>
      </c>
      <c r="T101" s="48" t="e">
        <f t="shared" si="95"/>
        <v>#REF!</v>
      </c>
      <c r="U101" s="48" t="e">
        <f t="shared" si="96"/>
        <v>#REF!</v>
      </c>
      <c r="V101" s="1" t="s">
        <v>49</v>
      </c>
    </row>
    <row r="102" spans="1:22" ht="29.1" customHeight="1">
      <c r="A102" s="16">
        <v>12</v>
      </c>
      <c r="B102" s="17" t="s">
        <v>217</v>
      </c>
      <c r="C102" s="18" t="s">
        <v>218</v>
      </c>
      <c r="D102" s="26">
        <v>3030000</v>
      </c>
      <c r="E102" s="26">
        <v>0</v>
      </c>
      <c r="F102" s="20">
        <f t="shared" si="97"/>
        <v>0</v>
      </c>
      <c r="G102" s="26">
        <v>0</v>
      </c>
      <c r="H102" s="20">
        <f t="shared" si="98"/>
        <v>0</v>
      </c>
      <c r="I102" s="26">
        <v>35625</v>
      </c>
      <c r="J102" s="20">
        <f t="shared" si="99"/>
        <v>1.1757425742574257</v>
      </c>
      <c r="K102" s="43">
        <f t="shared" si="100"/>
        <v>35625</v>
      </c>
      <c r="L102" s="20">
        <f t="shared" si="101"/>
        <v>1.1757425742574257</v>
      </c>
      <c r="M102" s="44">
        <f t="shared" si="102"/>
        <v>2994375</v>
      </c>
      <c r="N102" s="45">
        <f t="shared" si="103"/>
        <v>2424000</v>
      </c>
      <c r="O102" s="45">
        <f t="shared" si="104"/>
        <v>2727000</v>
      </c>
      <c r="P102" s="49" t="e">
        <f>#REF!+#REF!+#REF!+#REF!+#REF!+#REF!+#REF!+#REF!+#REF!+#REF!+#REF!+#REF!+#REF!+#REF!</f>
        <v>#REF!</v>
      </c>
      <c r="Q102" s="49" t="e">
        <f>#REF!+#REF!+#REF!+#REF!+#REF!+#REF!+#REF!+#REF!+#REF!+#REF!+#REF!+#REF!+#REF!+#REF!+#REF!+#REF!+#REF!+#REF!</f>
        <v>#REF!</v>
      </c>
      <c r="R102" s="46" t="e">
        <f>#REF!</f>
        <v>#REF!</v>
      </c>
      <c r="S102" s="47">
        <v>0</v>
      </c>
      <c r="T102" s="48" t="e">
        <f t="shared" si="95"/>
        <v>#REF!</v>
      </c>
      <c r="U102" s="48" t="e">
        <f t="shared" si="96"/>
        <v>#REF!</v>
      </c>
      <c r="V102" s="1" t="s">
        <v>49</v>
      </c>
    </row>
    <row r="103" spans="1:22" s="57" customFormat="1" ht="29.1" customHeight="1">
      <c r="A103" s="52">
        <v>12</v>
      </c>
      <c r="B103" s="53" t="s">
        <v>219</v>
      </c>
      <c r="C103" s="54" t="s">
        <v>220</v>
      </c>
      <c r="D103" s="26">
        <v>15485625</v>
      </c>
      <c r="E103" s="26">
        <v>0</v>
      </c>
      <c r="F103" s="20">
        <f t="shared" si="97"/>
        <v>0</v>
      </c>
      <c r="G103" s="26">
        <v>0</v>
      </c>
      <c r="H103" s="20">
        <f t="shared" si="98"/>
        <v>0</v>
      </c>
      <c r="I103" s="26">
        <v>1254310.2</v>
      </c>
      <c r="J103" s="20">
        <f t="shared" si="99"/>
        <v>8.0998358154740284</v>
      </c>
      <c r="K103" s="43">
        <f t="shared" si="100"/>
        <v>1254310.2</v>
      </c>
      <c r="L103" s="20">
        <f t="shared" si="101"/>
        <v>8.0998358154740284</v>
      </c>
      <c r="M103" s="44">
        <f t="shared" si="102"/>
        <v>14231314.800000001</v>
      </c>
      <c r="N103" s="45">
        <f t="shared" si="103"/>
        <v>12388500</v>
      </c>
      <c r="O103" s="45">
        <f t="shared" si="104"/>
        <v>13937062.5</v>
      </c>
      <c r="P103" s="51" t="e">
        <f>#REF!+#REF!+#REF!+#REF!+#REF!+#REF!+#REF!+#REF!+#REF!+#REF!+#REF!+#REF!+#REF!+#REF!</f>
        <v>#REF!</v>
      </c>
      <c r="Q103" s="51" t="e">
        <f>#REF!+#REF!+#REF!+#REF!+#REF!+#REF!+#REF!+#REF!+#REF!+#REF!+#REF!+#REF!+#REF!+#REF!+#REF!+#REF!+#REF!+#REF!+#REF!</f>
        <v>#REF!</v>
      </c>
      <c r="R103" s="58" t="e">
        <f>#REF!+#REF!+#REF!</f>
        <v>#REF!</v>
      </c>
      <c r="S103" s="55">
        <v>0</v>
      </c>
      <c r="T103" s="56" t="e">
        <f t="shared" si="95"/>
        <v>#REF!</v>
      </c>
      <c r="U103" s="48" t="e">
        <f t="shared" si="96"/>
        <v>#REF!</v>
      </c>
      <c r="V103" s="1" t="s">
        <v>49</v>
      </c>
    </row>
    <row r="104" spans="1:22" ht="29.1" customHeight="1">
      <c r="A104" s="16">
        <v>12</v>
      </c>
      <c r="B104" s="17" t="s">
        <v>221</v>
      </c>
      <c r="C104" s="18" t="s">
        <v>222</v>
      </c>
      <c r="D104" s="26">
        <v>31236025</v>
      </c>
      <c r="E104" s="26">
        <v>0</v>
      </c>
      <c r="F104" s="20">
        <f t="shared" si="97"/>
        <v>0</v>
      </c>
      <c r="G104" s="26">
        <v>0</v>
      </c>
      <c r="H104" s="20">
        <f t="shared" si="98"/>
        <v>0</v>
      </c>
      <c r="I104" s="26">
        <v>3140875</v>
      </c>
      <c r="J104" s="20">
        <f t="shared" si="99"/>
        <v>10.055296728697073</v>
      </c>
      <c r="K104" s="43">
        <f t="shared" si="100"/>
        <v>3140875</v>
      </c>
      <c r="L104" s="20">
        <f t="shared" si="101"/>
        <v>10.055296728697073</v>
      </c>
      <c r="M104" s="44">
        <f t="shared" si="102"/>
        <v>28095150</v>
      </c>
      <c r="N104" s="45">
        <f t="shared" si="103"/>
        <v>24988820</v>
      </c>
      <c r="O104" s="45">
        <f t="shared" si="104"/>
        <v>28112422.5</v>
      </c>
      <c r="P104" s="49" t="e">
        <f>#REF!+#REF!+#REF!+#REF!+#REF!+#REF!+#REF!+#REF!+#REF!+#REF!+#REF!+#REF!+#REF!+#REF!+#REF!+#REF!</f>
        <v>#REF!</v>
      </c>
      <c r="Q104" s="49" t="e">
        <f>#REF!+#REF!+#REF!+#REF!+#REF!</f>
        <v>#REF!</v>
      </c>
      <c r="R104" s="46" t="e">
        <f>#REF!+#REF!</f>
        <v>#REF!</v>
      </c>
      <c r="S104" s="47">
        <v>0</v>
      </c>
      <c r="T104" s="48" t="e">
        <f t="shared" si="95"/>
        <v>#REF!</v>
      </c>
      <c r="U104" s="48" t="e">
        <f t="shared" si="96"/>
        <v>#REF!</v>
      </c>
      <c r="V104" s="1" t="s">
        <v>49</v>
      </c>
    </row>
    <row r="105" spans="1:22" ht="29.1" customHeight="1">
      <c r="A105" s="16">
        <v>12</v>
      </c>
      <c r="B105" s="17" t="s">
        <v>223</v>
      </c>
      <c r="C105" s="18" t="s">
        <v>224</v>
      </c>
      <c r="D105" s="26">
        <v>16622412.5</v>
      </c>
      <c r="E105" s="26">
        <v>0</v>
      </c>
      <c r="F105" s="20">
        <f t="shared" si="97"/>
        <v>0</v>
      </c>
      <c r="G105" s="26">
        <v>0</v>
      </c>
      <c r="H105" s="20">
        <f t="shared" si="98"/>
        <v>0</v>
      </c>
      <c r="I105" s="26">
        <v>4482532.5</v>
      </c>
      <c r="J105" s="20">
        <f t="shared" si="99"/>
        <v>26.966798591961304</v>
      </c>
      <c r="K105" s="43">
        <f t="shared" si="100"/>
        <v>4482532.5</v>
      </c>
      <c r="L105" s="20">
        <f t="shared" si="101"/>
        <v>26.966798591961304</v>
      </c>
      <c r="M105" s="44">
        <f t="shared" si="102"/>
        <v>12139880</v>
      </c>
      <c r="N105" s="45">
        <f t="shared" si="103"/>
        <v>13297930</v>
      </c>
      <c r="O105" s="45">
        <f t="shared" si="104"/>
        <v>14960171.25</v>
      </c>
      <c r="P105" s="49" t="e">
        <f>+#REF!+#REF!+#REF!+#REF!+#REF!+#REF!+#REF!+#REF!+#REF!+#REF!+#REF!+#REF!+#REF!+#REF!+#REF!+#REF!+#REF!+#REF!</f>
        <v>#REF!</v>
      </c>
      <c r="Q105" s="49" t="e">
        <f>+#REF!+#REF!+#REF!+#REF!</f>
        <v>#REF!</v>
      </c>
      <c r="R105" s="46" t="e">
        <f>+#REF!+#REF!</f>
        <v>#REF!</v>
      </c>
      <c r="S105" s="47">
        <v>0</v>
      </c>
      <c r="T105" s="48" t="e">
        <f t="shared" si="95"/>
        <v>#REF!</v>
      </c>
      <c r="U105" s="48" t="e">
        <f t="shared" si="96"/>
        <v>#REF!</v>
      </c>
      <c r="V105" s="1" t="s">
        <v>49</v>
      </c>
    </row>
    <row r="106" spans="1:22" ht="29.1" customHeight="1">
      <c r="A106" s="16">
        <v>12</v>
      </c>
      <c r="B106" s="17" t="s">
        <v>225</v>
      </c>
      <c r="C106" s="18" t="s">
        <v>226</v>
      </c>
      <c r="D106" s="26">
        <v>200000</v>
      </c>
      <c r="E106" s="26">
        <v>0</v>
      </c>
      <c r="F106" s="20">
        <f t="shared" si="97"/>
        <v>0</v>
      </c>
      <c r="G106" s="26">
        <v>0</v>
      </c>
      <c r="H106" s="20">
        <f t="shared" si="98"/>
        <v>0</v>
      </c>
      <c r="I106" s="26">
        <v>0</v>
      </c>
      <c r="J106" s="20">
        <f t="shared" si="99"/>
        <v>0</v>
      </c>
      <c r="K106" s="43">
        <f t="shared" si="100"/>
        <v>0</v>
      </c>
      <c r="L106" s="20">
        <f t="shared" si="101"/>
        <v>0</v>
      </c>
      <c r="M106" s="44">
        <f t="shared" si="102"/>
        <v>200000</v>
      </c>
      <c r="N106" s="45">
        <f t="shared" si="103"/>
        <v>160000</v>
      </c>
      <c r="O106" s="45">
        <f t="shared" si="104"/>
        <v>180000</v>
      </c>
      <c r="P106" s="43" t="e">
        <f>+#REF!+#REF!+#REF!+#REF!+#REF!+#REF!</f>
        <v>#REF!</v>
      </c>
      <c r="Q106" s="43"/>
      <c r="R106" s="46" t="e">
        <f>+#REF!</f>
        <v>#REF!</v>
      </c>
      <c r="S106" s="47">
        <v>0</v>
      </c>
      <c r="T106" s="48" t="e">
        <f t="shared" si="95"/>
        <v>#REF!</v>
      </c>
      <c r="U106" s="48"/>
      <c r="V106" s="1" t="s">
        <v>58</v>
      </c>
    </row>
    <row r="107" spans="1:22" s="64" customFormat="1" ht="30.75" customHeight="1">
      <c r="A107" s="63"/>
      <c r="B107" s="63"/>
      <c r="D107" s="65"/>
      <c r="E107" s="65"/>
      <c r="F107" s="66"/>
      <c r="G107" s="65"/>
      <c r="H107" s="66"/>
      <c r="I107" s="65"/>
      <c r="J107" s="67"/>
      <c r="K107" s="1"/>
      <c r="L107" s="1"/>
      <c r="M107" s="68"/>
      <c r="N107" s="68"/>
      <c r="O107" s="68"/>
      <c r="P107" s="50"/>
      <c r="Q107" s="50"/>
      <c r="R107" s="50"/>
      <c r="S107" s="50"/>
      <c r="T107" s="1"/>
      <c r="U107" s="48"/>
    </row>
    <row r="108" spans="1:22" ht="30.75" customHeight="1">
      <c r="J108" s="70"/>
      <c r="U108" s="48"/>
    </row>
    <row r="109" spans="1:22" ht="30.75" customHeight="1">
      <c r="J109" s="70"/>
      <c r="U109" s="48"/>
    </row>
    <row r="110" spans="1:22" ht="30.75" customHeight="1">
      <c r="J110" s="70"/>
      <c r="U110" s="48"/>
    </row>
    <row r="111" spans="1:22" ht="30.75" customHeight="1">
      <c r="A111" s="1"/>
      <c r="E111" s="1"/>
      <c r="F111" s="1"/>
      <c r="G111" s="1"/>
      <c r="H111" s="1"/>
      <c r="J111" s="70"/>
      <c r="U111" s="48"/>
    </row>
    <row r="112" spans="1:22" ht="30.75" customHeight="1">
      <c r="A112" s="1"/>
      <c r="E112" s="1"/>
      <c r="F112" s="1"/>
      <c r="G112" s="1"/>
      <c r="H112" s="1"/>
      <c r="J112" s="70"/>
      <c r="U112" s="48"/>
    </row>
    <row r="113" spans="1:21" ht="30.75" customHeight="1">
      <c r="A113" s="1"/>
      <c r="E113" s="1"/>
      <c r="F113" s="1"/>
      <c r="G113" s="1"/>
      <c r="H113" s="1"/>
      <c r="J113" s="70"/>
      <c r="U113" s="48"/>
    </row>
    <row r="114" spans="1:21" ht="30.75" customHeight="1">
      <c r="A114" s="1"/>
      <c r="E114" s="1"/>
      <c r="F114" s="1"/>
      <c r="G114" s="1"/>
      <c r="H114" s="1"/>
      <c r="J114" s="70"/>
      <c r="U114" s="48"/>
    </row>
    <row r="115" spans="1:21" ht="30.75" customHeight="1">
      <c r="A115" s="1"/>
      <c r="E115" s="1"/>
      <c r="F115" s="1"/>
      <c r="G115" s="1"/>
      <c r="H115" s="1"/>
      <c r="J115" s="70"/>
      <c r="U115" s="48"/>
    </row>
    <row r="116" spans="1:21" ht="30.75" customHeight="1">
      <c r="A116" s="1"/>
      <c r="E116" s="1"/>
      <c r="F116" s="1"/>
      <c r="G116" s="1"/>
      <c r="H116" s="1"/>
      <c r="J116" s="70"/>
      <c r="U116" s="48"/>
    </row>
    <row r="117" spans="1:21" ht="30.75" customHeight="1">
      <c r="A117" s="1"/>
      <c r="E117" s="1"/>
      <c r="F117" s="1"/>
      <c r="G117" s="1"/>
      <c r="H117" s="1"/>
      <c r="J117" s="70"/>
      <c r="U117" s="48"/>
    </row>
    <row r="118" spans="1:21" ht="30.75" customHeight="1">
      <c r="A118" s="1"/>
      <c r="E118" s="1"/>
      <c r="F118" s="1"/>
      <c r="G118" s="1"/>
      <c r="H118" s="1"/>
      <c r="J118" s="70"/>
      <c r="U118" s="48"/>
    </row>
    <row r="119" spans="1:21" ht="30.75" customHeight="1">
      <c r="A119" s="1"/>
      <c r="E119" s="1"/>
      <c r="F119" s="1"/>
      <c r="G119" s="1"/>
      <c r="H119" s="1"/>
      <c r="J119" s="70"/>
      <c r="U119" s="48"/>
    </row>
    <row r="120" spans="1:21" ht="30.75" customHeight="1">
      <c r="A120" s="1"/>
      <c r="E120" s="1"/>
      <c r="F120" s="1"/>
      <c r="G120" s="1"/>
      <c r="H120" s="1"/>
      <c r="J120" s="70"/>
    </row>
    <row r="121" spans="1:21" ht="30.75" customHeight="1">
      <c r="A121" s="1"/>
      <c r="E121" s="1"/>
      <c r="F121" s="1"/>
      <c r="G121" s="1"/>
      <c r="H121" s="1"/>
      <c r="J121" s="70"/>
    </row>
    <row r="122" spans="1:21" ht="30.75" customHeight="1">
      <c r="A122" s="1"/>
      <c r="E122" s="1"/>
      <c r="F122" s="1"/>
      <c r="G122" s="1"/>
      <c r="H122" s="1"/>
      <c r="J122" s="70"/>
    </row>
    <row r="123" spans="1:21" ht="30.75" customHeight="1">
      <c r="A123" s="1"/>
      <c r="E123" s="1"/>
      <c r="F123" s="1"/>
      <c r="G123" s="1"/>
      <c r="H123" s="1"/>
      <c r="J123" s="70"/>
    </row>
    <row r="124" spans="1:21" ht="30.75" customHeight="1">
      <c r="A124" s="1"/>
      <c r="E124" s="1"/>
      <c r="F124" s="1"/>
      <c r="G124" s="1"/>
      <c r="H124" s="1"/>
      <c r="J124" s="70"/>
    </row>
    <row r="125" spans="1:21" ht="30.75" customHeight="1">
      <c r="A125" s="1"/>
      <c r="E125" s="1"/>
      <c r="F125" s="1"/>
      <c r="G125" s="1"/>
      <c r="H125" s="1"/>
      <c r="J125" s="70"/>
    </row>
    <row r="126" spans="1:21" ht="30.75" customHeight="1">
      <c r="A126" s="1"/>
      <c r="E126" s="1"/>
      <c r="F126" s="1"/>
      <c r="G126" s="1"/>
      <c r="H126" s="1"/>
      <c r="J126" s="70"/>
    </row>
    <row r="127" spans="1:21" ht="30.75" customHeight="1">
      <c r="A127" s="1"/>
      <c r="E127" s="1"/>
      <c r="F127" s="1"/>
      <c r="G127" s="1"/>
      <c r="H127" s="1"/>
      <c r="J127" s="70"/>
      <c r="P127" s="1"/>
      <c r="Q127" s="1"/>
      <c r="R127" s="1"/>
      <c r="S127" s="1"/>
    </row>
    <row r="128" spans="1:21" ht="30.75" customHeight="1">
      <c r="A128" s="1"/>
      <c r="E128" s="1"/>
      <c r="F128" s="1"/>
      <c r="G128" s="1"/>
      <c r="H128" s="1"/>
      <c r="J128" s="70"/>
      <c r="P128" s="1"/>
      <c r="Q128" s="1"/>
      <c r="R128" s="1"/>
      <c r="S128" s="1"/>
    </row>
    <row r="129" spans="1:19" ht="30.75" customHeight="1">
      <c r="A129" s="1"/>
      <c r="E129" s="1"/>
      <c r="F129" s="1"/>
      <c r="G129" s="1"/>
      <c r="H129" s="1"/>
      <c r="J129" s="70"/>
      <c r="P129" s="1"/>
      <c r="Q129" s="1"/>
      <c r="R129" s="1"/>
      <c r="S129" s="1"/>
    </row>
    <row r="130" spans="1:19" ht="30.75" customHeight="1">
      <c r="A130" s="1"/>
      <c r="E130" s="1"/>
      <c r="F130" s="1"/>
      <c r="G130" s="1"/>
      <c r="H130" s="1"/>
      <c r="J130" s="70"/>
      <c r="P130" s="1"/>
      <c r="Q130" s="1"/>
      <c r="R130" s="1"/>
      <c r="S130" s="1"/>
    </row>
    <row r="131" spans="1:19" ht="30.75" customHeight="1">
      <c r="A131" s="1"/>
      <c r="E131" s="1"/>
      <c r="F131" s="1"/>
      <c r="G131" s="1"/>
      <c r="H131" s="1"/>
      <c r="J131" s="70"/>
      <c r="P131" s="1"/>
      <c r="Q131" s="1"/>
      <c r="R131" s="1"/>
      <c r="S131" s="1"/>
    </row>
    <row r="132" spans="1:19" ht="30.75" customHeight="1">
      <c r="A132" s="1"/>
      <c r="E132" s="1"/>
      <c r="F132" s="1"/>
      <c r="G132" s="1"/>
      <c r="H132" s="1"/>
      <c r="J132" s="70"/>
      <c r="P132" s="1"/>
      <c r="Q132" s="1"/>
      <c r="R132" s="1"/>
      <c r="S132" s="1"/>
    </row>
    <row r="133" spans="1:19" ht="30.75" customHeight="1">
      <c r="A133" s="1"/>
      <c r="E133" s="1"/>
      <c r="F133" s="1"/>
      <c r="G133" s="1"/>
      <c r="H133" s="1"/>
      <c r="J133" s="70"/>
      <c r="P133" s="1"/>
      <c r="Q133" s="1"/>
      <c r="R133" s="1"/>
      <c r="S133" s="1"/>
    </row>
    <row r="134" spans="1:19" ht="30.75" customHeight="1">
      <c r="A134" s="1"/>
      <c r="E134" s="1"/>
      <c r="F134" s="1"/>
      <c r="G134" s="1"/>
      <c r="H134" s="1"/>
      <c r="J134" s="70"/>
      <c r="P134" s="1"/>
      <c r="Q134" s="1"/>
      <c r="R134" s="1"/>
      <c r="S134" s="1"/>
    </row>
    <row r="135" spans="1:19" ht="30.75" customHeight="1">
      <c r="A135" s="1"/>
      <c r="E135" s="1"/>
      <c r="F135" s="1"/>
      <c r="G135" s="1"/>
      <c r="H135" s="1"/>
      <c r="J135" s="70"/>
      <c r="P135" s="1"/>
      <c r="Q135" s="1"/>
      <c r="R135" s="1"/>
      <c r="S135" s="1"/>
    </row>
    <row r="136" spans="1:19" ht="30.75" customHeight="1">
      <c r="A136" s="1"/>
      <c r="E136" s="1"/>
      <c r="F136" s="1"/>
      <c r="G136" s="1"/>
      <c r="H136" s="1"/>
      <c r="J136" s="70"/>
      <c r="P136" s="1"/>
      <c r="Q136" s="1"/>
      <c r="R136" s="1"/>
      <c r="S136" s="1"/>
    </row>
    <row r="137" spans="1:19" ht="30.75" customHeight="1">
      <c r="A137" s="1"/>
      <c r="E137" s="1"/>
      <c r="F137" s="1"/>
      <c r="G137" s="1"/>
      <c r="H137" s="1"/>
      <c r="J137" s="70"/>
      <c r="P137" s="1"/>
      <c r="Q137" s="1"/>
      <c r="R137" s="1"/>
      <c r="S137" s="1"/>
    </row>
    <row r="138" spans="1:19" ht="30.75" customHeight="1">
      <c r="A138" s="1"/>
      <c r="E138" s="1"/>
      <c r="F138" s="1"/>
      <c r="G138" s="1"/>
      <c r="H138" s="1"/>
      <c r="J138" s="70"/>
      <c r="P138" s="1"/>
      <c r="Q138" s="1"/>
      <c r="R138" s="1"/>
      <c r="S138" s="1"/>
    </row>
    <row r="139" spans="1:19" ht="30.75" customHeight="1">
      <c r="A139" s="1"/>
      <c r="E139" s="1"/>
      <c r="F139" s="1"/>
      <c r="G139" s="1"/>
      <c r="H139" s="1"/>
      <c r="J139" s="70"/>
      <c r="P139" s="1"/>
      <c r="Q139" s="1"/>
      <c r="R139" s="1"/>
      <c r="S139" s="1"/>
    </row>
    <row r="140" spans="1:19" ht="30.75" customHeight="1">
      <c r="A140" s="1"/>
      <c r="E140" s="1"/>
      <c r="F140" s="1"/>
      <c r="G140" s="1"/>
      <c r="H140" s="1"/>
      <c r="J140" s="70"/>
      <c r="P140" s="1"/>
      <c r="Q140" s="1"/>
      <c r="R140" s="1"/>
      <c r="S140" s="1"/>
    </row>
    <row r="141" spans="1:19" ht="30.75" customHeight="1">
      <c r="A141" s="1"/>
      <c r="E141" s="1"/>
      <c r="F141" s="1"/>
      <c r="G141" s="1"/>
      <c r="H141" s="1"/>
      <c r="J141" s="70"/>
      <c r="P141" s="1"/>
      <c r="Q141" s="1"/>
      <c r="R141" s="1"/>
      <c r="S141" s="1"/>
    </row>
    <row r="142" spans="1:19" ht="30.75" customHeight="1">
      <c r="A142" s="1"/>
      <c r="E142" s="1"/>
      <c r="F142" s="1"/>
      <c r="G142" s="1"/>
      <c r="H142" s="1"/>
      <c r="J142" s="70"/>
      <c r="P142" s="1"/>
      <c r="Q142" s="1"/>
      <c r="R142" s="1"/>
      <c r="S142" s="1"/>
    </row>
    <row r="143" spans="1:19" ht="30.75" customHeight="1">
      <c r="A143" s="1"/>
      <c r="E143" s="1"/>
      <c r="F143" s="1"/>
      <c r="G143" s="1"/>
      <c r="H143" s="1"/>
      <c r="J143" s="70"/>
      <c r="P143" s="1"/>
      <c r="Q143" s="1"/>
      <c r="R143" s="1"/>
      <c r="S143" s="1"/>
    </row>
    <row r="144" spans="1:19" ht="30.75" customHeight="1">
      <c r="A144" s="1"/>
      <c r="E144" s="1"/>
      <c r="F144" s="1"/>
      <c r="G144" s="1"/>
      <c r="H144" s="1"/>
      <c r="J144" s="70"/>
      <c r="P144" s="1"/>
      <c r="Q144" s="1"/>
      <c r="R144" s="1"/>
      <c r="S144" s="1"/>
    </row>
    <row r="145" spans="1:19" ht="30.75" customHeight="1">
      <c r="A145" s="1"/>
      <c r="E145" s="1"/>
      <c r="F145" s="1"/>
      <c r="G145" s="1"/>
      <c r="H145" s="1"/>
      <c r="J145" s="70"/>
      <c r="P145" s="1"/>
      <c r="Q145" s="1"/>
      <c r="R145" s="1"/>
      <c r="S145" s="1"/>
    </row>
    <row r="146" spans="1:19" ht="30.75" customHeight="1">
      <c r="A146" s="1"/>
      <c r="E146" s="1"/>
      <c r="F146" s="1"/>
      <c r="G146" s="1"/>
      <c r="H146" s="1"/>
      <c r="J146" s="70"/>
      <c r="P146" s="1"/>
      <c r="Q146" s="1"/>
      <c r="R146" s="1"/>
      <c r="S146" s="1"/>
    </row>
    <row r="147" spans="1:19" ht="30.75" customHeight="1">
      <c r="A147" s="1"/>
      <c r="E147" s="1"/>
      <c r="F147" s="1"/>
      <c r="G147" s="1"/>
      <c r="H147" s="1"/>
      <c r="J147" s="70"/>
      <c r="P147" s="1"/>
      <c r="Q147" s="1"/>
      <c r="R147" s="1"/>
      <c r="S147" s="1"/>
    </row>
    <row r="148" spans="1:19" ht="30.75" customHeight="1">
      <c r="A148" s="1"/>
      <c r="E148" s="1"/>
      <c r="F148" s="1"/>
      <c r="G148" s="1"/>
      <c r="H148" s="1"/>
      <c r="J148" s="70"/>
      <c r="P148" s="1"/>
      <c r="Q148" s="1"/>
      <c r="R148" s="1"/>
      <c r="S148" s="1"/>
    </row>
    <row r="149" spans="1:19" ht="30.75" customHeight="1">
      <c r="A149" s="1"/>
      <c r="E149" s="1"/>
      <c r="F149" s="1"/>
      <c r="G149" s="1"/>
      <c r="H149" s="1"/>
      <c r="J149" s="70"/>
      <c r="P149" s="1"/>
      <c r="Q149" s="1"/>
      <c r="R149" s="1"/>
      <c r="S149" s="1"/>
    </row>
    <row r="150" spans="1:19" ht="30.75" customHeight="1">
      <c r="A150" s="1"/>
      <c r="E150" s="1"/>
      <c r="F150" s="1"/>
      <c r="G150" s="1"/>
      <c r="H150" s="1"/>
      <c r="J150" s="70"/>
      <c r="P150" s="1"/>
      <c r="Q150" s="1"/>
      <c r="R150" s="1"/>
      <c r="S150" s="1"/>
    </row>
    <row r="151" spans="1:19" ht="30.75" customHeight="1">
      <c r="A151" s="1"/>
      <c r="E151" s="1"/>
      <c r="F151" s="1"/>
      <c r="G151" s="1"/>
      <c r="H151" s="1"/>
      <c r="J151" s="70"/>
      <c r="P151" s="1"/>
      <c r="Q151" s="1"/>
      <c r="R151" s="1"/>
      <c r="S151" s="1"/>
    </row>
    <row r="152" spans="1:19" ht="30.75" customHeight="1">
      <c r="A152" s="1"/>
      <c r="E152" s="1"/>
      <c r="F152" s="1"/>
      <c r="G152" s="1"/>
      <c r="H152" s="1"/>
      <c r="J152" s="70"/>
      <c r="P152" s="1"/>
      <c r="Q152" s="1"/>
      <c r="R152" s="1"/>
      <c r="S152" s="1"/>
    </row>
    <row r="153" spans="1:19" ht="30.75" customHeight="1">
      <c r="A153" s="1"/>
      <c r="E153" s="1"/>
      <c r="F153" s="1"/>
      <c r="G153" s="1"/>
      <c r="H153" s="1"/>
      <c r="J153" s="70"/>
      <c r="P153" s="1"/>
      <c r="Q153" s="1"/>
      <c r="R153" s="1"/>
      <c r="S153" s="1"/>
    </row>
    <row r="154" spans="1:19" ht="30.75" customHeight="1">
      <c r="A154" s="1"/>
      <c r="E154" s="1"/>
      <c r="F154" s="1"/>
      <c r="G154" s="1"/>
      <c r="H154" s="1"/>
      <c r="J154" s="70"/>
      <c r="P154" s="1"/>
      <c r="Q154" s="1"/>
      <c r="R154" s="1"/>
      <c r="S154" s="1"/>
    </row>
    <row r="155" spans="1:19" ht="30.75" customHeight="1">
      <c r="A155" s="1"/>
      <c r="E155" s="1"/>
      <c r="F155" s="1"/>
      <c r="G155" s="1"/>
      <c r="H155" s="1"/>
      <c r="J155" s="70"/>
      <c r="P155" s="1"/>
      <c r="Q155" s="1"/>
      <c r="R155" s="1"/>
      <c r="S155" s="1"/>
    </row>
    <row r="156" spans="1:19" ht="30.75" customHeight="1">
      <c r="A156" s="1"/>
      <c r="E156" s="1"/>
      <c r="F156" s="1"/>
      <c r="G156" s="1"/>
      <c r="H156" s="1"/>
      <c r="J156" s="70"/>
      <c r="P156" s="1"/>
      <c r="Q156" s="1"/>
      <c r="R156" s="1"/>
      <c r="S156" s="1"/>
    </row>
    <row r="157" spans="1:19" ht="30.75" customHeight="1">
      <c r="A157" s="1"/>
      <c r="E157" s="1"/>
      <c r="F157" s="1"/>
      <c r="G157" s="1"/>
      <c r="H157" s="1"/>
      <c r="J157" s="70"/>
      <c r="P157" s="1"/>
      <c r="Q157" s="1"/>
      <c r="R157" s="1"/>
      <c r="S157" s="1"/>
    </row>
    <row r="158" spans="1:19" ht="30.75" customHeight="1">
      <c r="A158" s="1"/>
      <c r="E158" s="1"/>
      <c r="F158" s="1"/>
      <c r="G158" s="1"/>
      <c r="H158" s="1"/>
      <c r="J158" s="70"/>
      <c r="P158" s="1"/>
      <c r="Q158" s="1"/>
      <c r="R158" s="1"/>
      <c r="S158" s="1"/>
    </row>
    <row r="159" spans="1:19" ht="30.75" customHeight="1">
      <c r="A159" s="1"/>
      <c r="E159" s="1"/>
      <c r="F159" s="1"/>
      <c r="G159" s="1"/>
      <c r="H159" s="1"/>
      <c r="J159" s="70"/>
      <c r="P159" s="1"/>
      <c r="Q159" s="1"/>
      <c r="R159" s="1"/>
      <c r="S159" s="1"/>
    </row>
    <row r="160" spans="1:19" ht="30.75" customHeight="1">
      <c r="A160" s="1"/>
      <c r="E160" s="1"/>
      <c r="F160" s="1"/>
      <c r="G160" s="1"/>
      <c r="H160" s="1"/>
      <c r="J160" s="70"/>
      <c r="P160" s="1"/>
      <c r="Q160" s="1"/>
      <c r="R160" s="1"/>
      <c r="S160" s="1"/>
    </row>
    <row r="161" spans="1:19" ht="30.75" customHeight="1">
      <c r="A161" s="1"/>
      <c r="E161" s="1"/>
      <c r="F161" s="1"/>
      <c r="G161" s="1"/>
      <c r="H161" s="1"/>
      <c r="J161" s="70"/>
      <c r="P161" s="1"/>
      <c r="Q161" s="1"/>
      <c r="R161" s="1"/>
      <c r="S161" s="1"/>
    </row>
    <row r="162" spans="1:19" ht="30.75" customHeight="1">
      <c r="A162" s="1"/>
      <c r="E162" s="1"/>
      <c r="F162" s="1"/>
      <c r="G162" s="1"/>
      <c r="H162" s="1"/>
      <c r="J162" s="70"/>
      <c r="P162" s="1"/>
      <c r="Q162" s="1"/>
      <c r="R162" s="1"/>
      <c r="S162" s="1"/>
    </row>
    <row r="163" spans="1:19" ht="30.75" customHeight="1">
      <c r="A163" s="1"/>
      <c r="E163" s="1"/>
      <c r="F163" s="1"/>
      <c r="G163" s="1"/>
      <c r="H163" s="1"/>
      <c r="J163" s="70"/>
      <c r="P163" s="1"/>
      <c r="Q163" s="1"/>
      <c r="R163" s="1"/>
      <c r="S163" s="1"/>
    </row>
    <row r="164" spans="1:19" ht="30.75" customHeight="1">
      <c r="A164" s="1"/>
      <c r="E164" s="1"/>
      <c r="F164" s="1"/>
      <c r="G164" s="1"/>
      <c r="H164" s="1"/>
      <c r="J164" s="70"/>
      <c r="P164" s="1"/>
      <c r="Q164" s="1"/>
      <c r="R164" s="1"/>
      <c r="S164" s="1"/>
    </row>
    <row r="165" spans="1:19" ht="30.75" customHeight="1">
      <c r="A165" s="1"/>
      <c r="E165" s="1"/>
      <c r="F165" s="1"/>
      <c r="G165" s="1"/>
      <c r="H165" s="1"/>
      <c r="J165" s="70"/>
      <c r="P165" s="1"/>
      <c r="Q165" s="1"/>
      <c r="R165" s="1"/>
      <c r="S165" s="1"/>
    </row>
    <row r="166" spans="1:19" ht="30.75" customHeight="1">
      <c r="A166" s="1"/>
      <c r="E166" s="1"/>
      <c r="F166" s="1"/>
      <c r="G166" s="1"/>
      <c r="H166" s="1"/>
      <c r="J166" s="70"/>
      <c r="P166" s="1"/>
      <c r="Q166" s="1"/>
      <c r="R166" s="1"/>
      <c r="S166" s="1"/>
    </row>
    <row r="167" spans="1:19" ht="30.75" customHeight="1">
      <c r="A167" s="1"/>
      <c r="E167" s="1"/>
      <c r="F167" s="1"/>
      <c r="G167" s="1"/>
      <c r="H167" s="1"/>
      <c r="J167" s="70"/>
      <c r="P167" s="1"/>
      <c r="Q167" s="1"/>
      <c r="R167" s="1"/>
      <c r="S167" s="1"/>
    </row>
    <row r="168" spans="1:19" ht="30.75" customHeight="1">
      <c r="A168" s="1"/>
      <c r="E168" s="1"/>
      <c r="F168" s="1"/>
      <c r="G168" s="1"/>
      <c r="H168" s="1"/>
      <c r="J168" s="70"/>
      <c r="P168" s="1"/>
      <c r="Q168" s="1"/>
      <c r="R168" s="1"/>
      <c r="S168" s="1"/>
    </row>
    <row r="169" spans="1:19" ht="30.75" customHeight="1">
      <c r="A169" s="1"/>
      <c r="E169" s="1"/>
      <c r="F169" s="1"/>
      <c r="G169" s="1"/>
      <c r="H169" s="1"/>
      <c r="J169" s="70"/>
      <c r="P169" s="1"/>
      <c r="Q169" s="1"/>
      <c r="R169" s="1"/>
      <c r="S169" s="1"/>
    </row>
    <row r="170" spans="1:19" ht="30.75" customHeight="1">
      <c r="A170" s="1"/>
      <c r="E170" s="1"/>
      <c r="F170" s="1"/>
      <c r="G170" s="1"/>
      <c r="H170" s="1"/>
      <c r="J170" s="70"/>
      <c r="P170" s="1"/>
      <c r="Q170" s="1"/>
      <c r="R170" s="1"/>
      <c r="S170" s="1"/>
    </row>
    <row r="171" spans="1:19" ht="30.75" customHeight="1">
      <c r="A171" s="1"/>
      <c r="E171" s="1"/>
      <c r="F171" s="1"/>
      <c r="G171" s="1"/>
      <c r="H171" s="1"/>
      <c r="J171" s="70"/>
      <c r="P171" s="1"/>
      <c r="Q171" s="1"/>
      <c r="R171" s="1"/>
      <c r="S171" s="1"/>
    </row>
    <row r="172" spans="1:19" ht="30.75" customHeight="1">
      <c r="A172" s="1"/>
      <c r="E172" s="1"/>
      <c r="F172" s="1"/>
      <c r="G172" s="1"/>
      <c r="H172" s="1"/>
      <c r="J172" s="70"/>
      <c r="P172" s="1"/>
      <c r="Q172" s="1"/>
      <c r="R172" s="1"/>
      <c r="S172" s="1"/>
    </row>
    <row r="173" spans="1:19" ht="30.75" customHeight="1">
      <c r="A173" s="1"/>
      <c r="E173" s="1"/>
      <c r="F173" s="1"/>
      <c r="G173" s="1"/>
      <c r="H173" s="1"/>
      <c r="J173" s="70"/>
      <c r="P173" s="1"/>
      <c r="Q173" s="1"/>
      <c r="R173" s="1"/>
      <c r="S173" s="1"/>
    </row>
    <row r="174" spans="1:19" ht="30.75" customHeight="1">
      <c r="A174" s="1"/>
      <c r="E174" s="1"/>
      <c r="F174" s="1"/>
      <c r="G174" s="1"/>
      <c r="H174" s="1"/>
      <c r="J174" s="70"/>
      <c r="P174" s="1"/>
      <c r="Q174" s="1"/>
      <c r="R174" s="1"/>
      <c r="S174" s="1"/>
    </row>
    <row r="175" spans="1:19" ht="30.75" customHeight="1">
      <c r="A175" s="1"/>
      <c r="E175" s="1"/>
      <c r="F175" s="1"/>
      <c r="G175" s="1"/>
      <c r="H175" s="1"/>
      <c r="J175" s="70"/>
      <c r="P175" s="1"/>
      <c r="Q175" s="1"/>
      <c r="R175" s="1"/>
      <c r="S175" s="1"/>
    </row>
    <row r="176" spans="1:19" ht="30.75" customHeight="1">
      <c r="A176" s="1"/>
      <c r="E176" s="1"/>
      <c r="F176" s="1"/>
      <c r="G176" s="1"/>
      <c r="H176" s="1"/>
      <c r="J176" s="70"/>
      <c r="P176" s="1"/>
      <c r="Q176" s="1"/>
      <c r="R176" s="1"/>
      <c r="S176" s="1"/>
    </row>
    <row r="177" spans="1:19" ht="30.75" customHeight="1">
      <c r="A177" s="1"/>
      <c r="E177" s="1"/>
      <c r="F177" s="1"/>
      <c r="G177" s="1"/>
      <c r="H177" s="1"/>
      <c r="J177" s="70"/>
      <c r="P177" s="1"/>
      <c r="Q177" s="1"/>
      <c r="R177" s="1"/>
      <c r="S177" s="1"/>
    </row>
    <row r="178" spans="1:19" ht="30.75" customHeight="1">
      <c r="A178" s="1"/>
      <c r="E178" s="1"/>
      <c r="F178" s="1"/>
      <c r="G178" s="1"/>
      <c r="H178" s="1"/>
      <c r="J178" s="70"/>
      <c r="P178" s="1"/>
      <c r="Q178" s="1"/>
      <c r="R178" s="1"/>
      <c r="S178" s="1"/>
    </row>
    <row r="179" spans="1:19" ht="30.75" customHeight="1">
      <c r="A179" s="1"/>
      <c r="E179" s="1"/>
      <c r="F179" s="1"/>
      <c r="G179" s="1"/>
      <c r="H179" s="1"/>
      <c r="J179" s="70"/>
      <c r="P179" s="1"/>
      <c r="Q179" s="1"/>
      <c r="R179" s="1"/>
      <c r="S179" s="1"/>
    </row>
    <row r="180" spans="1:19" ht="30.75" customHeight="1">
      <c r="A180" s="1"/>
      <c r="E180" s="1"/>
      <c r="F180" s="1"/>
      <c r="G180" s="1"/>
      <c r="H180" s="1"/>
      <c r="J180" s="70"/>
      <c r="P180" s="1"/>
      <c r="Q180" s="1"/>
      <c r="R180" s="1"/>
      <c r="S180" s="1"/>
    </row>
    <row r="181" spans="1:19" ht="30.75" customHeight="1">
      <c r="A181" s="1"/>
      <c r="E181" s="1"/>
      <c r="F181" s="1"/>
      <c r="G181" s="1"/>
      <c r="H181" s="1"/>
      <c r="J181" s="70"/>
      <c r="P181" s="1"/>
      <c r="Q181" s="1"/>
      <c r="R181" s="1"/>
      <c r="S181" s="1"/>
    </row>
  </sheetData>
  <autoFilter ref="A6:W106">
    <filterColumn colId="21"/>
  </autoFilter>
  <mergeCells count="20">
    <mergeCell ref="A98:B98"/>
    <mergeCell ref="A7:B7"/>
    <mergeCell ref="A17:B17"/>
    <mergeCell ref="A24:B24"/>
    <mergeCell ref="A31:B31"/>
    <mergeCell ref="A41:B41"/>
    <mergeCell ref="A51:B51"/>
    <mergeCell ref="A61:B61"/>
    <mergeCell ref="A67:B67"/>
    <mergeCell ref="A76:B76"/>
    <mergeCell ref="A82:B82"/>
    <mergeCell ref="A89:B89"/>
    <mergeCell ref="A1:O1"/>
    <mergeCell ref="G4:H4"/>
    <mergeCell ref="I4:J4"/>
    <mergeCell ref="K4:L4"/>
    <mergeCell ref="P4:S4"/>
    <mergeCell ref="A3:L3"/>
    <mergeCell ref="E4:F4"/>
    <mergeCell ref="A2:O2"/>
  </mergeCells>
  <printOptions horizontalCentered="1"/>
  <pageMargins left="0.11811023622047245" right="0.11811023622047245" top="0.74803149606299213" bottom="0.35433070866141736" header="0.31496062992125984" footer="0.11811023622047245"/>
  <pageSetup paperSize="9" scale="85" orientation="landscape" r:id="rId1"/>
  <headerFooter>
    <oddFooter>&amp;R
กลุ่มงานวิเคราะห์ประเมินผลงบประมาณ กองบริหารการคลัง สป.</oddFooter>
  </headerFooter>
  <rowBreaks count="11" manualBreakCount="11">
    <brk id="16" max="16383" man="1"/>
    <brk id="23" max="16383" man="1"/>
    <brk id="30" max="16383" man="1"/>
    <brk id="40" max="16383" man="1"/>
    <brk id="50" max="16383" man="1"/>
    <brk id="60" max="16383" man="1"/>
    <brk id="66" max="16383" man="1"/>
    <brk id="75" max="16383" man="1"/>
    <brk id="81" max="16383" man="1"/>
    <brk id="88" max="16383" man="1"/>
    <brk id="97" max="16383" man="1"/>
  </rowBreaks>
  <colBreaks count="1" manualBreakCount="1">
    <brk id="1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COVID (สรุปรายเขต)</vt:lpstr>
      <vt:lpstr>COVID (ภูมิภาค)</vt:lpstr>
      <vt:lpstr>'COVID (ภูมิภาค)'!Print_Area</vt:lpstr>
      <vt:lpstr>'COVID (สรุปรายเขต)'!Print_Area</vt:lpstr>
      <vt:lpstr>'COVID (ภูมิภาค)'!Print_Titles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nitbud</dc:creator>
  <cp:lastModifiedBy>Shinnavuth</cp:lastModifiedBy>
  <cp:lastPrinted>2021-04-17T03:35:28Z</cp:lastPrinted>
  <dcterms:created xsi:type="dcterms:W3CDTF">2017-01-04T03:50:23Z</dcterms:created>
  <dcterms:modified xsi:type="dcterms:W3CDTF">2021-04-17T03:36:01Z</dcterms:modified>
</cp:coreProperties>
</file>